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450" windowWidth="8445" windowHeight="460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<sst xmlns="http://schemas.openxmlformats.org/spreadsheetml/2006/main" count="993" uniqueCount="160">
  <si>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</si>
  <si>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</si>
  <si>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</si>
  <si>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</si>
  <si>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</si>
  <si>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</si>
  <si>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</si>
  <si>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</si>
  <si>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</si>
  <si>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</si>
  <si>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</si>
  <si>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</si>
  <si>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</si>
  <si>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</si>
  <si>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</si>
  <si>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</si>
  <si>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</si>
  <si>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</si>
  <si>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</si>
  <si>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</si>
  <si>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</si>
  <si>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</si>
  <si>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</si>
  <si>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</si>
  <si>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</si>
  <si>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</si>
  <si>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</si>
  <si>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</si>
  <si>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</si>
  <si>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</si>
  <si>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</si>
  <si>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</si>
  <si>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</si>
  <si>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</si>
  <si>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</si>
  <si>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</si>
  <si>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</si>
  <si>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</si>
  <si>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</si>
  <si>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</si>
  <si>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</si>
  <si>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</si>
  <si>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</si>
  <si>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</si>
  <si>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</si>
  <si>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</si>
  <si>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</si>
  <si>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</si>
  <si>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</si>
  <si>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</si>
  <si>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</si>
  <si>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</si>
  <si>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</si>
  <si>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</si>
  <si>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</si>
  <si>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</si>
  <si>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</si>
  <si>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</si>
  <si>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</si>
  <si>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</si>
  <si>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</si>
  <si>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</si>
  <si>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</si>
  <si>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</si>
  <si>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</si>
  <si>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</si>
  <si>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</si>
  <si>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</si>
  <si>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</si>
  <si>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</si>
  <si>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</si>
  <si>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</si>
  <si>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</si>
  <si>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</si>
  <si>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</si>
  <si>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</si>
  <si>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</si>
  <si>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</si>
  <si>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</si>
  <si>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</si>
  <si>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</si>
  <si>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</si>
  <si>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</si>
  <si>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</si>
  <si>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</si>
  <si>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</si>
  <si>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</si>
  <si>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</si>
  <si>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</si>
  <si>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</si>
  <si>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</si>
  <si>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</si>
  <si>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</si>
  <si>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</si>
  <si>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</si>
  <si>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</si>
  <si>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</si>
  <si>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</si>
  <si>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</si>
  <si>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</si>
  <si>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</si>
  <si>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</si>
  <si>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</si>
  <si>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</si>
  <si>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</si>
  <si>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</si>
  <si>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</si>
  <si>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</si>
  <si>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</si>
  <si>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</si>
  <si>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</si>
  <si>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</si>
  <si>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</si>
  <si>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</si>
  <si>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</si>
  <si>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</si>
  <si>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</si>
  <si>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</si>
  <si>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</si>
  <si>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</si>
  <si>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</si>
  <si>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</si>
  <si>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</si>
  <si>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</si>
  <si>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</si>
  <si>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</si>
  <si>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</si>
  <si>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</si>
  <si>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</si>
  <si>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</si>
  <si>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</si>
  <si>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</si>
  <si>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</si>
  <si>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</si>
  <si>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</si>
  <si>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</si>
  <si>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</si>
  <si>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</si>
  <si>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</si>
  <si>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</si>
  <si>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</si>
  <si>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</si>
  <si>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Brazylia</t>
  </si>
  <si>
    <t>Słowenia</t>
  </si>
  <si>
    <t>Rumunia</t>
  </si>
  <si>
    <t>Austria</t>
  </si>
  <si>
    <t>luty</t>
  </si>
  <si>
    <t>Ghana</t>
  </si>
  <si>
    <t>NR 3/2018</t>
  </si>
  <si>
    <t>Notowania z okresu: luty - marzec 2018r.</t>
  </si>
  <si>
    <t>marzec</t>
  </si>
  <si>
    <t>luty - marzec 2018r.</t>
  </si>
  <si>
    <t>I-II 2017r.</t>
  </si>
  <si>
    <t>I-II 2018r.</t>
  </si>
  <si>
    <t>według ważniejszych krajów w okresie: styczeń-luty 2018r. (dane wstępne)</t>
  </si>
  <si>
    <t>I - II 2017r.</t>
  </si>
  <si>
    <t>I - II 2018r.</t>
  </si>
  <si>
    <t>Hiszpania</t>
  </si>
  <si>
    <t>Belize</t>
  </si>
  <si>
    <t>Chiny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</si>
</sst>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18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4" fontId="24" fillId="5" borderId="65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3" fontId="24" fillId="0" borderId="64" xfId="6" applyNumberFormat="1" applyFont="1" applyBorder="1"/>
    <xf numFmtId="4" fontId="24" fillId="0" borderId="65" xfId="5" applyNumberFormat="1" applyFont="1" applyBorder="1"/>
    <xf numFmtId="3" fontId="24" fillId="3" borderId="19" xfId="5" applyNumberFormat="1" applyFont="1" applyFill="1" applyBorder="1"/>
    <xf numFmtId="4" fontId="24" fillId="5" borderId="11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0" borderId="7" xfId="5" applyNumberFormat="1" applyFont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51" fillId="5" borderId="18" xfId="5" applyNumberFormat="1" applyFont="1" applyFill="1" applyBorder="1"/>
    <xf numFmtId="4" fontId="24" fillId="5" borderId="19" xfId="5" applyNumberFormat="1" applyFont="1" applyFill="1" applyBorder="1"/>
    <xf numFmtId="4" fontId="24" fillId="0" borderId="46" xfId="5" applyNumberFormat="1" applyFont="1" applyBorder="1"/>
    <xf numFmtId="4" fontId="24" fillId="0" borderId="111" xfId="5" applyNumberFormat="1" applyFont="1" applyBorder="1"/>
    <xf numFmtId="3" fontId="24" fillId="0" borderId="104" xfId="6" applyNumberFormat="1" applyFont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485140</xdr:colOff>
      <xdr:row>58</xdr:row>
      <xdr:rowOff>11430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52340" cy="94030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504825</xdr:colOff>
      <xdr:row>0</xdr:row>
      <xdr:rowOff>0</xdr:rowOff>
    </xdr:from>
    <xdr:to>
      <xdr:col>15</xdr:col>
      <xdr:colOff>339090</xdr:colOff>
      <xdr:row>57</xdr:row>
      <xdr:rowOff>124460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4711065" cy="9354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419735</xdr:colOff>
      <xdr:row>58</xdr:row>
      <xdr:rowOff>28575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86935" cy="942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400050</xdr:colOff>
      <xdr:row>0</xdr:row>
      <xdr:rowOff>0</xdr:rowOff>
    </xdr:from>
    <xdr:to>
      <xdr:col>15</xdr:col>
      <xdr:colOff>197485</xdr:colOff>
      <xdr:row>57</xdr:row>
      <xdr:rowOff>104775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0"/>
          <a:ext cx="4674235" cy="9334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609593</xdr:colOff>
      <xdr:row>2</xdr:row>
      <xdr:rowOff>161923</xdr:rowOff>
    </xdr:from>
    <xdr:to>
      <xdr:col>18</xdr:col>
      <xdr:colOff>390783</xdr:colOff>
      <xdr:row>24</xdr:row>
      <xdr:rowOff>116839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593" y="485773"/>
          <a:ext cx="7705990" cy="3517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8" sqref="A8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131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71">
        <v>43206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148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149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12" t="s">
        <v>38</v>
      </c>
      <c r="E23" s="412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12" t="s">
        <v>11</v>
      </c>
      <c r="E29" s="412"/>
      <c r="F29" s="412"/>
      <c r="G29" s="412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151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13" t="s">
        <v>14</v>
      </c>
      <c r="B4" s="142">
        <v>2018</v>
      </c>
      <c r="C4" s="143"/>
      <c r="D4" s="144"/>
      <c r="E4" s="145"/>
      <c r="F4" s="143"/>
      <c r="G4" s="144"/>
    </row>
    <row r="5" spans="1:11" ht="15.75" x14ac:dyDescent="0.2">
      <c r="A5" s="414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15"/>
      <c r="B6" s="293" t="s">
        <v>150</v>
      </c>
      <c r="C6" s="294" t="s">
        <v>146</v>
      </c>
      <c r="D6" s="23" t="s">
        <v>17</v>
      </c>
      <c r="E6" s="293" t="s">
        <v>150</v>
      </c>
      <c r="F6" s="294" t="s">
        <v>146</v>
      </c>
      <c r="G6" s="23" t="s">
        <v>17</v>
      </c>
    </row>
    <row r="7" spans="1:11" ht="16.5" thickBot="1" x14ac:dyDescent="0.3">
      <c r="A7" s="24" t="s">
        <v>66</v>
      </c>
      <c r="B7" s="94">
        <v>1556.45</v>
      </c>
      <c r="C7" s="25">
        <v>1555.8309999999999</v>
      </c>
      <c r="D7" s="95">
        <v>3.9785812212260969E-2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1344.277</v>
      </c>
      <c r="C9" s="27">
        <v>1308.614</v>
      </c>
      <c r="D9" s="28">
        <v>2.7252497680752317</v>
      </c>
      <c r="E9" s="29">
        <v>2.0963450148133207</v>
      </c>
      <c r="F9" s="30">
        <v>2.3149362988816908</v>
      </c>
      <c r="G9" s="28">
        <v>-9.4426479110448156</v>
      </c>
    </row>
    <row r="10" spans="1:11" ht="15.75" x14ac:dyDescent="0.25">
      <c r="A10" s="31" t="s">
        <v>19</v>
      </c>
      <c r="B10" s="100">
        <v>1268.1120000000001</v>
      </c>
      <c r="C10" s="32">
        <v>1247.7840000000001</v>
      </c>
      <c r="D10" s="33">
        <v>1.6291281183281701</v>
      </c>
      <c r="E10" s="34">
        <v>85.470737587845164</v>
      </c>
      <c r="F10" s="35">
        <v>85.00214634311385</v>
      </c>
      <c r="G10" s="33">
        <v>0.55126989716216213</v>
      </c>
    </row>
    <row r="11" spans="1:11" ht="15.75" x14ac:dyDescent="0.25">
      <c r="A11" s="31" t="s">
        <v>61</v>
      </c>
      <c r="B11" s="100">
        <v>2901.2269999999999</v>
      </c>
      <c r="C11" s="32">
        <v>3003.8760000000002</v>
      </c>
      <c r="D11" s="33">
        <v>-3.4172182873061452</v>
      </c>
      <c r="E11" s="34">
        <v>6.0119988401255924</v>
      </c>
      <c r="F11" s="35">
        <v>6.1045727585324592</v>
      </c>
      <c r="G11" s="33">
        <v>-1.5164684256973553</v>
      </c>
    </row>
    <row r="12" spans="1:11" ht="15.75" x14ac:dyDescent="0.25">
      <c r="A12" s="31" t="s">
        <v>71</v>
      </c>
      <c r="B12" s="100">
        <v>3782.873</v>
      </c>
      <c r="C12" s="32">
        <v>4121.1809999999996</v>
      </c>
      <c r="D12" s="113">
        <v>-8.2090061077152292</v>
      </c>
      <c r="E12" s="83">
        <v>1.4654528174608921</v>
      </c>
      <c r="F12" s="35">
        <v>1.4702786747306884</v>
      </c>
      <c r="G12" s="33">
        <v>-0.32822738659936662</v>
      </c>
    </row>
    <row r="13" spans="1:11" ht="16.5" thickBot="1" x14ac:dyDescent="0.3">
      <c r="A13" s="335" t="s">
        <v>135</v>
      </c>
      <c r="B13" s="102">
        <v>4329.5</v>
      </c>
      <c r="C13" s="36">
        <v>4325.0789999999997</v>
      </c>
      <c r="D13" s="336">
        <v>0.102217786079752</v>
      </c>
      <c r="E13" s="337">
        <v>4.9554657397550326</v>
      </c>
      <c r="F13" s="123">
        <v>5.10806592474131</v>
      </c>
      <c r="G13" s="28">
        <v>-2.987435699432671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1344.277</v>
      </c>
      <c r="C15" s="27">
        <v>1308.614</v>
      </c>
      <c r="D15" s="28">
        <v>2.7252497680752317</v>
      </c>
      <c r="E15" s="29">
        <v>2.0963450148133207</v>
      </c>
      <c r="F15" s="30">
        <v>2.3149362988816908</v>
      </c>
      <c r="G15" s="28">
        <v>-9.4426479110448156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1513.4359999999999</v>
      </c>
      <c r="C17" s="27">
        <v>1575.817</v>
      </c>
      <c r="D17" s="28">
        <v>-3.9586449441781681</v>
      </c>
      <c r="E17" s="29">
        <v>4.125653734381352</v>
      </c>
      <c r="F17" s="30">
        <v>4.2605823942962067</v>
      </c>
      <c r="G17" s="28">
        <v>-3.1669064796279609</v>
      </c>
    </row>
    <row r="18" spans="1:7" ht="15.75" x14ac:dyDescent="0.25">
      <c r="A18" s="46" t="s">
        <v>41</v>
      </c>
      <c r="B18" s="100">
        <v>1239.8430000000001</v>
      </c>
      <c r="C18" s="32">
        <v>1203.6969999999999</v>
      </c>
      <c r="D18" s="113">
        <v>3.0029151854661253</v>
      </c>
      <c r="E18" s="34">
        <v>76.791499103993658</v>
      </c>
      <c r="F18" s="35">
        <v>74.556404801272464</v>
      </c>
      <c r="G18" s="33">
        <v>2.9978568691432494</v>
      </c>
    </row>
    <row r="19" spans="1:7" ht="15.75" x14ac:dyDescent="0.25">
      <c r="A19" s="46" t="s">
        <v>42</v>
      </c>
      <c r="B19" s="100">
        <v>1436.8040000000001</v>
      </c>
      <c r="C19" s="32">
        <v>1498.413</v>
      </c>
      <c r="D19" s="33">
        <v>-4.1116167571957751</v>
      </c>
      <c r="E19" s="34">
        <v>4.3391561677938171</v>
      </c>
      <c r="F19" s="35">
        <v>5.9897486885007334</v>
      </c>
      <c r="G19" s="33">
        <v>-27.556957838243939</v>
      </c>
    </row>
    <row r="20" spans="1:7" ht="16.5" thickBot="1" x14ac:dyDescent="0.3">
      <c r="A20" s="46" t="s">
        <v>43</v>
      </c>
      <c r="B20" s="100">
        <v>3257.8589999999999</v>
      </c>
      <c r="C20" s="32">
        <v>3234.0819999999999</v>
      </c>
      <c r="D20" s="33">
        <v>0.73520090090480217</v>
      </c>
      <c r="E20" s="34">
        <v>0.21442858167634182</v>
      </c>
      <c r="F20" s="35">
        <v>0.19541045904444768</v>
      </c>
      <c r="G20" s="33">
        <v>9.7323975005699772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3692.9450000000002</v>
      </c>
      <c r="C22" s="27">
        <v>3050.4940000000001</v>
      </c>
      <c r="D22" s="28">
        <v>21.060556093537635</v>
      </c>
      <c r="E22" s="29">
        <v>0.18554959490274939</v>
      </c>
      <c r="F22" s="30">
        <v>0.21594153334444471</v>
      </c>
      <c r="G22" s="28">
        <v>-14.074151447844754</v>
      </c>
    </row>
    <row r="23" spans="1:7" ht="15.75" x14ac:dyDescent="0.25">
      <c r="A23" s="46" t="s">
        <v>41</v>
      </c>
      <c r="B23" s="100">
        <v>2830.8249999999998</v>
      </c>
      <c r="C23" s="32">
        <v>2963.1970000000001</v>
      </c>
      <c r="D23" s="33">
        <v>-4.4672021468704335</v>
      </c>
      <c r="E23" s="34">
        <v>5.0633704320262751</v>
      </c>
      <c r="F23" s="35">
        <v>4.9375119067735431</v>
      </c>
      <c r="G23" s="33">
        <v>2.5490272758648449</v>
      </c>
    </row>
    <row r="24" spans="1:7" ht="15.75" x14ac:dyDescent="0.25">
      <c r="A24" s="46" t="s">
        <v>42</v>
      </c>
      <c r="B24" s="100">
        <v>2317.5149999999999</v>
      </c>
      <c r="C24" s="32">
        <v>2392.9859999999999</v>
      </c>
      <c r="D24" s="33">
        <v>-3.1538421035476181</v>
      </c>
      <c r="E24" s="34">
        <v>0.42153217253839059</v>
      </c>
      <c r="F24" s="35">
        <v>0.56283594883456356</v>
      </c>
      <c r="G24" s="33">
        <v>-25.105677167345775</v>
      </c>
    </row>
    <row r="25" spans="1:7" ht="16.5" thickBot="1" x14ac:dyDescent="0.3">
      <c r="A25" s="46" t="s">
        <v>43</v>
      </c>
      <c r="B25" s="100">
        <v>4235.2290000000003</v>
      </c>
      <c r="C25" s="32">
        <v>4380.7550000000001</v>
      </c>
      <c r="D25" s="89">
        <v>-3.321938798220851</v>
      </c>
      <c r="E25" s="34">
        <v>0.34154664065817825</v>
      </c>
      <c r="F25" s="35">
        <v>0.38828336957990689</v>
      </c>
      <c r="G25" s="33">
        <v>-12.036757838043446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5308.6629999999996</v>
      </c>
      <c r="C27" s="27">
        <v>4323.4949999999999</v>
      </c>
      <c r="D27" s="28">
        <v>22.786380000439451</v>
      </c>
      <c r="E27" s="29">
        <v>0.10611975198086276</v>
      </c>
      <c r="F27" s="30">
        <v>0.17295699951036847</v>
      </c>
      <c r="G27" s="28">
        <v>-38.643852355624922</v>
      </c>
    </row>
    <row r="28" spans="1:7" ht="15.75" x14ac:dyDescent="0.25">
      <c r="A28" s="46" t="s">
        <v>41</v>
      </c>
      <c r="B28" s="100">
        <v>3780.0120000000002</v>
      </c>
      <c r="C28" s="32">
        <v>4111.9170000000004</v>
      </c>
      <c r="D28" s="33">
        <v>-8.0717825773234271</v>
      </c>
      <c r="E28" s="34">
        <v>1.165717561151886</v>
      </c>
      <c r="F28" s="35">
        <v>1.2414379364655523</v>
      </c>
      <c r="G28" s="33">
        <v>-6.099408845942536</v>
      </c>
    </row>
    <row r="29" spans="1:7" ht="15.75" x14ac:dyDescent="0.25">
      <c r="A29" s="46" t="s">
        <v>42</v>
      </c>
      <c r="B29" s="101">
        <v>3435.86</v>
      </c>
      <c r="C29" s="47">
        <v>4550.2290000000003</v>
      </c>
      <c r="D29" s="33">
        <v>-24.490393780181176</v>
      </c>
      <c r="E29" s="34">
        <v>4.746930828848811E-2</v>
      </c>
      <c r="F29" s="35">
        <v>4.4810799806454249E-2</v>
      </c>
      <c r="G29" s="33">
        <v>5.9327405302213494</v>
      </c>
    </row>
    <row r="30" spans="1:7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0.14614619603965534</v>
      </c>
      <c r="F30" s="39">
        <v>1.1072938948313019E-2</v>
      </c>
      <c r="G30" s="37">
        <v>1219.8501023246495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I31" sqref="I31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luty - marzec 2018r.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13" t="s">
        <v>14</v>
      </c>
      <c r="B4" s="142">
        <v>2018</v>
      </c>
      <c r="C4" s="143"/>
      <c r="D4" s="144"/>
      <c r="E4" s="145"/>
      <c r="F4" s="143"/>
      <c r="G4" s="144"/>
      <c r="I4" s="413" t="s">
        <v>14</v>
      </c>
      <c r="J4" s="142">
        <v>2018</v>
      </c>
      <c r="K4" s="143"/>
      <c r="L4" s="144"/>
      <c r="M4" s="145"/>
      <c r="N4" s="143"/>
      <c r="O4" s="144"/>
    </row>
    <row r="5" spans="1:15" ht="15.75" x14ac:dyDescent="0.2">
      <c r="A5" s="414"/>
      <c r="B5" s="71" t="s">
        <v>15</v>
      </c>
      <c r="C5" s="19"/>
      <c r="D5" s="20"/>
      <c r="E5" s="21" t="s">
        <v>16</v>
      </c>
      <c r="F5" s="22"/>
      <c r="G5" s="20"/>
      <c r="I5" s="414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15"/>
      <c r="B6" s="293" t="s">
        <v>150</v>
      </c>
      <c r="C6" s="294" t="s">
        <v>146</v>
      </c>
      <c r="D6" s="23" t="s">
        <v>17</v>
      </c>
      <c r="E6" s="293" t="s">
        <v>150</v>
      </c>
      <c r="F6" s="294" t="s">
        <v>146</v>
      </c>
      <c r="G6" s="23" t="s">
        <v>17</v>
      </c>
      <c r="I6" s="415"/>
      <c r="J6" s="293" t="s">
        <v>150</v>
      </c>
      <c r="K6" s="294" t="s">
        <v>146</v>
      </c>
      <c r="L6" s="23" t="s">
        <v>17</v>
      </c>
      <c r="M6" s="293" t="s">
        <v>150</v>
      </c>
      <c r="N6" s="294" t="s">
        <v>146</v>
      </c>
      <c r="O6" s="23" t="s">
        <v>17</v>
      </c>
    </row>
    <row r="7" spans="1:15" ht="16.5" thickBot="1" x14ac:dyDescent="0.3">
      <c r="A7" s="24" t="s">
        <v>66</v>
      </c>
      <c r="B7" s="94">
        <v>1412.7380000000001</v>
      </c>
      <c r="C7" s="25">
        <v>1401.8330000000001</v>
      </c>
      <c r="D7" s="95">
        <v>0.77791006489360515</v>
      </c>
      <c r="E7" s="96">
        <v>100</v>
      </c>
      <c r="F7" s="97">
        <v>100</v>
      </c>
      <c r="G7" s="98" t="s">
        <v>52</v>
      </c>
      <c r="I7" s="24" t="s">
        <v>66</v>
      </c>
      <c r="J7" s="94">
        <v>1833.0139999999999</v>
      </c>
      <c r="K7" s="25">
        <v>1840.38</v>
      </c>
      <c r="L7" s="95">
        <v>-0.40024342798770973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1394.4059999999999</v>
      </c>
      <c r="C9" s="27">
        <v>1333.6759999999999</v>
      </c>
      <c r="D9" s="28">
        <v>4.553579730009389</v>
      </c>
      <c r="E9" s="29">
        <v>2.2780294762269717</v>
      </c>
      <c r="F9" s="30">
        <v>2.738206483641572</v>
      </c>
      <c r="G9" s="28">
        <v>-16.805781819733539</v>
      </c>
      <c r="I9" s="154" t="s">
        <v>18</v>
      </c>
      <c r="J9" s="99">
        <v>1218.462</v>
      </c>
      <c r="K9" s="27">
        <v>1225.893</v>
      </c>
      <c r="L9" s="28">
        <v>-0.60617035907701899</v>
      </c>
      <c r="M9" s="29">
        <v>1.7467063972198462</v>
      </c>
      <c r="N9" s="30">
        <v>1.532844757315091</v>
      </c>
      <c r="O9" s="28">
        <v>13.951943853684979</v>
      </c>
    </row>
    <row r="10" spans="1:15" ht="15.75" x14ac:dyDescent="0.25">
      <c r="A10" s="31" t="s">
        <v>19</v>
      </c>
      <c r="B10" s="100">
        <v>1213.7829999999999</v>
      </c>
      <c r="C10" s="32">
        <v>1184.0530000000001</v>
      </c>
      <c r="D10" s="33">
        <v>2.5108673344858539</v>
      </c>
      <c r="E10" s="34">
        <v>90.941184448405096</v>
      </c>
      <c r="F10" s="35">
        <v>90.034966796061397</v>
      </c>
      <c r="G10" s="33">
        <v>1.0065174504882937</v>
      </c>
      <c r="I10" s="31" t="s">
        <v>19</v>
      </c>
      <c r="J10" s="100">
        <v>1394.981</v>
      </c>
      <c r="K10" s="32">
        <v>1387.835</v>
      </c>
      <c r="L10" s="33">
        <v>0.5149027081749602</v>
      </c>
      <c r="M10" s="34">
        <v>74.943257895511792</v>
      </c>
      <c r="N10" s="35">
        <v>75.702823007342886</v>
      </c>
      <c r="O10" s="33">
        <v>-1.0033511058859972</v>
      </c>
    </row>
    <row r="11" spans="1:15" ht="15.75" x14ac:dyDescent="0.25">
      <c r="A11" s="31" t="s">
        <v>61</v>
      </c>
      <c r="B11" s="100">
        <v>3720.5520000000001</v>
      </c>
      <c r="C11" s="32">
        <v>3747.4380000000001</v>
      </c>
      <c r="D11" s="33">
        <v>-0.71745016195064382</v>
      </c>
      <c r="E11" s="34">
        <v>2.6462072292116345</v>
      </c>
      <c r="F11" s="35">
        <v>2.7181780527506212</v>
      </c>
      <c r="G11" s="33">
        <v>-2.6477597178064478</v>
      </c>
      <c r="I11" s="31" t="s">
        <v>61</v>
      </c>
      <c r="J11" s="100">
        <v>2567.1509999999998</v>
      </c>
      <c r="K11" s="32">
        <v>2701.7730000000001</v>
      </c>
      <c r="L11" s="33">
        <v>-4.9827280086076922</v>
      </c>
      <c r="M11" s="34">
        <v>12.489221585489384</v>
      </c>
      <c r="N11" s="35">
        <v>12.361736034278788</v>
      </c>
      <c r="O11" s="33">
        <v>1.0312916475249203</v>
      </c>
    </row>
    <row r="12" spans="1:15" ht="15.75" x14ac:dyDescent="0.25">
      <c r="A12" s="31" t="s">
        <v>71</v>
      </c>
      <c r="B12" s="100">
        <v>3894.1869999999999</v>
      </c>
      <c r="C12" s="32">
        <v>4397.8429999999998</v>
      </c>
      <c r="D12" s="113">
        <v>-11.452341522878374</v>
      </c>
      <c r="E12" s="83">
        <v>1.2215783689172817</v>
      </c>
      <c r="F12" s="35">
        <v>1.2619689132680059</v>
      </c>
      <c r="G12" s="33">
        <v>-3.2005974098148338</v>
      </c>
      <c r="I12" s="31" t="s">
        <v>71</v>
      </c>
      <c r="J12" s="100">
        <v>3647.62</v>
      </c>
      <c r="K12" s="32">
        <v>3773.444</v>
      </c>
      <c r="L12" s="113">
        <v>-3.3344605087553991</v>
      </c>
      <c r="M12" s="83">
        <v>1.934771571479293</v>
      </c>
      <c r="N12" s="35">
        <v>1.8551801119962075</v>
      </c>
      <c r="O12" s="33">
        <v>4.2902281545829899</v>
      </c>
    </row>
    <row r="13" spans="1:15" ht="16.5" thickBot="1" x14ac:dyDescent="0.3">
      <c r="A13" s="335" t="s">
        <v>135</v>
      </c>
      <c r="B13" s="102">
        <v>4501.2030000000004</v>
      </c>
      <c r="C13" s="36">
        <v>4370.3220000000001</v>
      </c>
      <c r="D13" s="336">
        <v>2.9947678912446341</v>
      </c>
      <c r="E13" s="337">
        <v>2.913000477239025</v>
      </c>
      <c r="F13" s="123">
        <v>3.2466797542784107</v>
      </c>
      <c r="G13" s="28">
        <v>-10.277554372268153</v>
      </c>
      <c r="I13" s="335" t="s">
        <v>135</v>
      </c>
      <c r="J13" s="102">
        <v>4221.1790000000001</v>
      </c>
      <c r="K13" s="36">
        <v>4293.326</v>
      </c>
      <c r="L13" s="336">
        <v>-1.6804454169098721</v>
      </c>
      <c r="M13" s="337">
        <v>8.8860425502996776</v>
      </c>
      <c r="N13" s="123">
        <v>8.5474160890670383</v>
      </c>
      <c r="O13" s="28">
        <v>3.9617406910349771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1394.4059999999999</v>
      </c>
      <c r="C15" s="27">
        <v>1333.6759999999999</v>
      </c>
      <c r="D15" s="28">
        <v>4.553579730009389</v>
      </c>
      <c r="E15" s="29">
        <v>2.2780294762269717</v>
      </c>
      <c r="F15" s="30">
        <v>2.738206483641572</v>
      </c>
      <c r="G15" s="28">
        <v>-16.805781819733539</v>
      </c>
      <c r="I15" s="46" t="s">
        <v>40</v>
      </c>
      <c r="J15" s="99">
        <v>1218.462</v>
      </c>
      <c r="K15" s="27">
        <v>1225.893</v>
      </c>
      <c r="L15" s="28">
        <v>-0.60617035907701899</v>
      </c>
      <c r="M15" s="29">
        <v>1.7467063972198462</v>
      </c>
      <c r="N15" s="30">
        <v>1.532844757315091</v>
      </c>
      <c r="O15" s="28">
        <v>13.951943853684979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1380.306</v>
      </c>
      <c r="C17" s="27">
        <v>1379.2</v>
      </c>
      <c r="D17" s="28">
        <v>8.0191415313224657E-2</v>
      </c>
      <c r="E17" s="29">
        <v>4.1362165564837339</v>
      </c>
      <c r="F17" s="30">
        <v>4.225080454443912</v>
      </c>
      <c r="G17" s="28">
        <v>-2.1032474746536876</v>
      </c>
      <c r="I17" s="46" t="s">
        <v>40</v>
      </c>
      <c r="J17" s="99">
        <v>1771.5630000000001</v>
      </c>
      <c r="K17" s="27">
        <v>1930.623</v>
      </c>
      <c r="L17" s="28">
        <v>-8.238791312441629</v>
      </c>
      <c r="M17" s="29">
        <v>4.1053263465077441</v>
      </c>
      <c r="N17" s="30">
        <v>4.3261806052437528</v>
      </c>
      <c r="O17" s="28">
        <v>-5.1050633084599344</v>
      </c>
    </row>
    <row r="18" spans="1:15" ht="15.75" x14ac:dyDescent="0.25">
      <c r="A18" s="46" t="s">
        <v>41</v>
      </c>
      <c r="B18" s="100">
        <v>1195.0640000000001</v>
      </c>
      <c r="C18" s="32">
        <v>1163.193</v>
      </c>
      <c r="D18" s="113">
        <v>2.7399580293210235</v>
      </c>
      <c r="E18" s="34">
        <v>84.648384872162623</v>
      </c>
      <c r="F18" s="35">
        <v>83.568331613930084</v>
      </c>
      <c r="G18" s="33">
        <v>1.2924193140796216</v>
      </c>
      <c r="I18" s="46" t="s">
        <v>41</v>
      </c>
      <c r="J18" s="100">
        <v>1358.124</v>
      </c>
      <c r="K18" s="32">
        <v>1311.7080000000001</v>
      </c>
      <c r="L18" s="113">
        <v>3.5385924306324221</v>
      </c>
      <c r="M18" s="34">
        <v>61.671490176438517</v>
      </c>
      <c r="N18" s="35">
        <v>57.904743552334878</v>
      </c>
      <c r="O18" s="33">
        <v>6.5050743566444025</v>
      </c>
    </row>
    <row r="19" spans="1:15" ht="15.75" x14ac:dyDescent="0.25">
      <c r="A19" s="46" t="s">
        <v>42</v>
      </c>
      <c r="B19" s="100">
        <v>1342.021</v>
      </c>
      <c r="C19" s="32">
        <v>1336.596</v>
      </c>
      <c r="D19" s="33">
        <v>0.40588180721773481</v>
      </c>
      <c r="E19" s="34">
        <v>1.9031473465894047</v>
      </c>
      <c r="F19" s="35">
        <v>2.0280267669905387</v>
      </c>
      <c r="G19" s="33">
        <v>-6.1576810737289778</v>
      </c>
      <c r="I19" s="46" t="s">
        <v>42</v>
      </c>
      <c r="J19" s="100">
        <v>1475.259</v>
      </c>
      <c r="K19" s="32">
        <v>1543.971</v>
      </c>
      <c r="L19" s="33">
        <v>-4.4503426553996146</v>
      </c>
      <c r="M19" s="34">
        <v>9.0270791198411953</v>
      </c>
      <c r="N19" s="35">
        <v>13.309964750045028</v>
      </c>
      <c r="O19" s="33">
        <v>-32.178038865124293</v>
      </c>
    </row>
    <row r="20" spans="1:15" ht="16.5" thickBot="1" x14ac:dyDescent="0.3">
      <c r="A20" s="46" t="s">
        <v>43</v>
      </c>
      <c r="B20" s="100">
        <v>3785.2669999999998</v>
      </c>
      <c r="C20" s="32">
        <v>4038.05</v>
      </c>
      <c r="D20" s="33">
        <v>-6.2600264979383704</v>
      </c>
      <c r="E20" s="34">
        <v>0.25343567316931498</v>
      </c>
      <c r="F20" s="35">
        <v>0.21352796069687088</v>
      </c>
      <c r="G20" s="33">
        <v>18.689689323216076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0.13936225272433506</v>
      </c>
      <c r="N20" s="35">
        <v>0.16193409971921569</v>
      </c>
      <c r="O20" s="33">
        <v>-13.938909120450171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2999.6080000000002</v>
      </c>
      <c r="C22" s="27">
        <v>3126.3960000000002</v>
      </c>
      <c r="D22" s="28">
        <v>-4.0554043697599411</v>
      </c>
      <c r="E22" s="29">
        <v>0.1475730540354846</v>
      </c>
      <c r="F22" s="30">
        <v>0.13957683125335907</v>
      </c>
      <c r="G22" s="28">
        <v>5.7289040812302368</v>
      </c>
      <c r="I22" s="46" t="s">
        <v>40</v>
      </c>
      <c r="J22" s="99">
        <v>4454.2700000000004</v>
      </c>
      <c r="K22" s="27">
        <v>2995.6680000000001</v>
      </c>
      <c r="L22" s="28">
        <v>48.690375568988294</v>
      </c>
      <c r="M22" s="29">
        <v>0.25863270364247626</v>
      </c>
      <c r="N22" s="30">
        <v>0.35704333954317946</v>
      </c>
      <c r="O22" s="28">
        <v>-27.562658367080893</v>
      </c>
    </row>
    <row r="23" spans="1:15" ht="15.75" x14ac:dyDescent="0.25">
      <c r="A23" s="46" t="s">
        <v>41</v>
      </c>
      <c r="B23" s="100">
        <v>3861.0929999999998</v>
      </c>
      <c r="C23" s="32">
        <v>3803.7779999999998</v>
      </c>
      <c r="D23" s="33">
        <v>1.506791405807596</v>
      </c>
      <c r="E23" s="34">
        <v>1.6673170594399287</v>
      </c>
      <c r="F23" s="35">
        <v>1.6333244647283336</v>
      </c>
      <c r="G23" s="33">
        <v>2.0811905684183207</v>
      </c>
      <c r="I23" s="46" t="s">
        <v>41</v>
      </c>
      <c r="J23" s="100">
        <v>2545.8180000000002</v>
      </c>
      <c r="K23" s="32">
        <v>2733.47</v>
      </c>
      <c r="L23" s="33">
        <v>-6.8649738244794936</v>
      </c>
      <c r="M23" s="34">
        <v>11.598829751034012</v>
      </c>
      <c r="N23" s="35">
        <v>11.042777865064773</v>
      </c>
      <c r="O23" s="33">
        <v>5.0354348585456927</v>
      </c>
    </row>
    <row r="24" spans="1:15" ht="15.75" x14ac:dyDescent="0.25">
      <c r="A24" s="46" t="s">
        <v>42</v>
      </c>
      <c r="B24" s="100">
        <v>2455.5</v>
      </c>
      <c r="C24" s="32">
        <v>2639.393</v>
      </c>
      <c r="D24" s="33">
        <v>-6.9672458781242526</v>
      </c>
      <c r="E24" s="34">
        <v>0.31229088806121968</v>
      </c>
      <c r="F24" s="35">
        <v>0.34685331426089461</v>
      </c>
      <c r="G24" s="33">
        <v>-9.9645656473900406</v>
      </c>
      <c r="I24" s="46" t="s">
        <v>42</v>
      </c>
      <c r="J24" s="100">
        <v>2186.2530000000002</v>
      </c>
      <c r="K24" s="32">
        <v>2228.8119999999999</v>
      </c>
      <c r="L24" s="33">
        <v>-1.9094925906716107</v>
      </c>
      <c r="M24" s="34">
        <v>0.63175913081289559</v>
      </c>
      <c r="N24" s="35">
        <v>0.96191482967083808</v>
      </c>
      <c r="O24" s="33">
        <v>-34.322757969218536</v>
      </c>
    </row>
    <row r="25" spans="1:15" ht="16.5" thickBot="1" x14ac:dyDescent="0.3">
      <c r="A25" s="46" t="s">
        <v>43</v>
      </c>
      <c r="B25" s="100">
        <v>4235.2290000000003</v>
      </c>
      <c r="C25" s="32">
        <v>4380.7550000000001</v>
      </c>
      <c r="D25" s="89">
        <v>-3.321938798220851</v>
      </c>
      <c r="E25" s="34">
        <v>0.51902622767500151</v>
      </c>
      <c r="F25" s="35">
        <v>0.59842344250803359</v>
      </c>
      <c r="G25" s="33">
        <v>-13.267731374338032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2564.3339999999998</v>
      </c>
      <c r="C27" s="27">
        <v>1894.913</v>
      </c>
      <c r="D27" s="28">
        <v>35.327268323136721</v>
      </c>
      <c r="E27" s="29">
        <v>9.9951508420773855E-2</v>
      </c>
      <c r="F27" s="30">
        <v>0.18792949281257834</v>
      </c>
      <c r="G27" s="28">
        <v>-46.814357382183083</v>
      </c>
      <c r="I27" s="46" t="s">
        <v>40</v>
      </c>
      <c r="J27" s="99">
        <v>9782.5139999999992</v>
      </c>
      <c r="K27" s="27" t="s">
        <v>68</v>
      </c>
      <c r="L27" s="296" t="s">
        <v>52</v>
      </c>
      <c r="M27" s="29">
        <v>0.117990090999119</v>
      </c>
      <c r="N27" s="30">
        <v>0.14529178521122327</v>
      </c>
      <c r="O27" s="28">
        <v>-18.790941395904404</v>
      </c>
    </row>
    <row r="28" spans="1:15" ht="15.75" x14ac:dyDescent="0.25">
      <c r="A28" s="46" t="s">
        <v>41</v>
      </c>
      <c r="B28" s="100">
        <v>4208.1090000000004</v>
      </c>
      <c r="C28" s="32">
        <v>4943.4629999999997</v>
      </c>
      <c r="D28" s="33">
        <v>-14.87528074954742</v>
      </c>
      <c r="E28" s="34">
        <v>1.0215474059564036</v>
      </c>
      <c r="F28" s="35">
        <v>1.0017770788237268</v>
      </c>
      <c r="G28" s="33">
        <v>1.9735256027110186</v>
      </c>
      <c r="I28" s="46" t="s">
        <v>41</v>
      </c>
      <c r="J28" s="100">
        <v>3196.8530000000001</v>
      </c>
      <c r="K28" s="32">
        <v>3198.0430000000001</v>
      </c>
      <c r="L28" s="33">
        <v>-3.721025639742976E-2</v>
      </c>
      <c r="M28" s="34">
        <v>1.4431626071870542</v>
      </c>
      <c r="N28" s="35">
        <v>1.6842679215555749</v>
      </c>
      <c r="O28" s="33">
        <v>-14.315140203218851</v>
      </c>
    </row>
    <row r="29" spans="1:15" ht="15.75" x14ac:dyDescent="0.25">
      <c r="A29" s="46" t="s">
        <v>42</v>
      </c>
      <c r="B29" s="101">
        <v>3105.83</v>
      </c>
      <c r="C29" s="47">
        <v>4323.8339999999998</v>
      </c>
      <c r="D29" s="33">
        <v>-28.169536573328209</v>
      </c>
      <c r="E29" s="34">
        <v>5.9853194622680503E-2</v>
      </c>
      <c r="F29" s="35">
        <v>5.5315207800896077E-2</v>
      </c>
      <c r="G29" s="33">
        <v>8.2038683432567936</v>
      </c>
      <c r="I29" s="46" t="s">
        <v>42</v>
      </c>
      <c r="J29" s="101">
        <v>5044.0720000000001</v>
      </c>
      <c r="K29" s="361">
        <v>5461.1760000000004</v>
      </c>
      <c r="L29" s="89">
        <v>-7.6376223729101618</v>
      </c>
      <c r="M29" s="34">
        <v>2.3637413889639868E-2</v>
      </c>
      <c r="N29" s="362">
        <v>2.5401427406935791E-2</v>
      </c>
      <c r="O29" s="89">
        <v>-6.9445448440203172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4.0226259917423582E-2</v>
      </c>
      <c r="F30" s="39">
        <v>1.6947133830804796E-2</v>
      </c>
      <c r="G30" s="37">
        <v>137.36320441574804</v>
      </c>
      <c r="I30" s="155" t="s">
        <v>43</v>
      </c>
      <c r="J30" s="102" t="s">
        <v>68</v>
      </c>
      <c r="K30" s="36" t="s">
        <v>68</v>
      </c>
      <c r="L30" s="160" t="s">
        <v>52</v>
      </c>
      <c r="M30" s="38">
        <v>0.34998145940348024</v>
      </c>
      <c r="N30" s="39">
        <v>2.1897782247358447E-4</v>
      </c>
      <c r="O30" s="37">
        <v>159725.07061677394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N26" sqref="N26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topLeftCell="A13" zoomScale="85" zoomScaleNormal="85" workbookViewId="0">
      <selection activeCell="R37" sqref="R37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luty - marzec 2018r.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13" t="s">
        <v>14</v>
      </c>
      <c r="B4" s="142">
        <v>2018</v>
      </c>
      <c r="C4" s="143"/>
      <c r="D4" s="144"/>
      <c r="E4" s="145"/>
      <c r="F4" s="143"/>
      <c r="G4" s="144"/>
    </row>
    <row r="5" spans="1:7" s="114" customFormat="1" ht="15.75" x14ac:dyDescent="0.2">
      <c r="A5" s="414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15"/>
      <c r="B6" s="293" t="s">
        <v>150</v>
      </c>
      <c r="C6" s="294" t="s">
        <v>146</v>
      </c>
      <c r="D6" s="23" t="s">
        <v>17</v>
      </c>
      <c r="E6" s="293" t="s">
        <v>150</v>
      </c>
      <c r="F6" s="294" t="s">
        <v>146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1357.8610000000001</v>
      </c>
      <c r="C7" s="118">
        <v>1368.575</v>
      </c>
      <c r="D7" s="95">
        <v>-0.78285808231188936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1290.5060000000001</v>
      </c>
      <c r="C8" s="72">
        <v>1286.4749999999999</v>
      </c>
      <c r="D8" s="73">
        <v>0.31333683126373829</v>
      </c>
      <c r="E8" s="119">
        <v>96.205490704246785</v>
      </c>
      <c r="F8" s="120">
        <v>95.97557851004666</v>
      </c>
      <c r="G8" s="73">
        <v>0.2395528089221759</v>
      </c>
    </row>
    <row r="9" spans="1:7" s="114" customFormat="1" ht="15.75" x14ac:dyDescent="0.25">
      <c r="A9" s="136" t="s">
        <v>19</v>
      </c>
      <c r="B9" s="137">
        <v>1647.7139999999999</v>
      </c>
      <c r="C9" s="27">
        <v>1610.502</v>
      </c>
      <c r="D9" s="305">
        <v>2.31058390489425</v>
      </c>
      <c r="E9" s="34">
        <v>2.2417686003790323</v>
      </c>
      <c r="F9" s="35">
        <v>2.390573227054904</v>
      </c>
      <c r="G9" s="33">
        <v>-6.2246420645810323</v>
      </c>
    </row>
    <row r="10" spans="1:7" s="114" customFormat="1" ht="15.75" x14ac:dyDescent="0.25">
      <c r="A10" s="136" t="s">
        <v>61</v>
      </c>
      <c r="B10" s="137">
        <v>5058.93</v>
      </c>
      <c r="C10" s="27">
        <v>5312.7830000000004</v>
      </c>
      <c r="D10" s="33">
        <v>-4.7781548766437485</v>
      </c>
      <c r="E10" s="34">
        <v>0.40591269634524202</v>
      </c>
      <c r="F10" s="35">
        <v>0.42459988446261648</v>
      </c>
      <c r="G10" s="33">
        <v>-4.4011288747818211</v>
      </c>
    </row>
    <row r="11" spans="1:7" s="114" customFormat="1" ht="16.5" thickBot="1" x14ac:dyDescent="0.3">
      <c r="A11" s="139" t="s">
        <v>69</v>
      </c>
      <c r="B11" s="140">
        <v>5131.5339999999997</v>
      </c>
      <c r="C11" s="40">
        <v>6021.558</v>
      </c>
      <c r="D11" s="37">
        <v>-14.780626542167333</v>
      </c>
      <c r="E11" s="38">
        <v>1.1468279990289341</v>
      </c>
      <c r="F11" s="39">
        <v>1.2092483784358152</v>
      </c>
      <c r="G11" s="37">
        <v>-5.1619154939552665</v>
      </c>
    </row>
    <row r="12" spans="1:7" s="114" customFormat="1" ht="15.75" x14ac:dyDescent="0.25">
      <c r="A12" s="148" t="s">
        <v>23</v>
      </c>
      <c r="B12" s="137">
        <v>1399.502</v>
      </c>
      <c r="C12" s="27">
        <v>1402.9870000000001</v>
      </c>
      <c r="D12" s="28">
        <v>-0.24839859528278788</v>
      </c>
      <c r="E12" s="29">
        <v>62.82208479865831</v>
      </c>
      <c r="F12" s="30">
        <v>65.278702509196592</v>
      </c>
      <c r="G12" s="28">
        <v>-3.7632759477598214</v>
      </c>
    </row>
    <row r="13" spans="1:7" s="114" customFormat="1" ht="15.75" x14ac:dyDescent="0.25">
      <c r="A13" s="136" t="s">
        <v>24</v>
      </c>
      <c r="B13" s="137">
        <v>1404.4690000000001</v>
      </c>
      <c r="C13" s="27">
        <v>1448.952</v>
      </c>
      <c r="D13" s="33">
        <v>-3.0700119810732134</v>
      </c>
      <c r="E13" s="34">
        <v>16.688597232032169</v>
      </c>
      <c r="F13" s="35">
        <v>14.975952659604719</v>
      </c>
      <c r="G13" s="33">
        <v>11.435964117642012</v>
      </c>
    </row>
    <row r="14" spans="1:7" s="114" customFormat="1" ht="16.5" thickBot="1" x14ac:dyDescent="0.3">
      <c r="A14" s="139" t="s">
        <v>47</v>
      </c>
      <c r="B14" s="140">
        <v>1191.2550000000001</v>
      </c>
      <c r="C14" s="40">
        <v>1191.462</v>
      </c>
      <c r="D14" s="37">
        <v>-1.7373613258322963E-2</v>
      </c>
      <c r="E14" s="38">
        <v>20.021395887996398</v>
      </c>
      <c r="F14" s="39">
        <v>19.338769975844901</v>
      </c>
      <c r="G14" s="37">
        <v>3.5298310751104207</v>
      </c>
    </row>
    <row r="15" spans="1:7" s="114" customFormat="1" ht="16.5" thickBot="1" x14ac:dyDescent="0.3">
      <c r="A15" s="149" t="s">
        <v>48</v>
      </c>
      <c r="B15" s="140">
        <v>1233.519</v>
      </c>
      <c r="C15" s="40">
        <v>1307.3889999999999</v>
      </c>
      <c r="D15" s="121">
        <v>-5.6501928653216371</v>
      </c>
      <c r="E15" s="122">
        <v>0.4679220813131188</v>
      </c>
      <c r="F15" s="123">
        <v>0.40657485535378085</v>
      </c>
      <c r="G15" s="41">
        <v>15.088789961188501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2018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1" t="s">
        <v>150</v>
      </c>
      <c r="C20" s="332" t="s">
        <v>146</v>
      </c>
      <c r="D20" s="333" t="s">
        <v>17</v>
      </c>
      <c r="E20" s="334" t="s">
        <v>150</v>
      </c>
      <c r="F20" s="332" t="s">
        <v>146</v>
      </c>
      <c r="G20" s="333" t="s">
        <v>17</v>
      </c>
    </row>
    <row r="21" spans="1:7" s="114" customFormat="1" ht="15.75" x14ac:dyDescent="0.25">
      <c r="A21" s="26" t="s">
        <v>25</v>
      </c>
      <c r="B21" s="124">
        <v>1340.152</v>
      </c>
      <c r="C21" s="125">
        <v>1332.3879999999999</v>
      </c>
      <c r="D21" s="90">
        <v>0.58271314361883508</v>
      </c>
      <c r="E21" s="81">
        <v>61.059115019312017</v>
      </c>
      <c r="F21" s="76">
        <v>63.613464594975625</v>
      </c>
      <c r="G21" s="90">
        <v>-4.0154228227106454</v>
      </c>
    </row>
    <row r="22" spans="1:7" s="114" customFormat="1" ht="15.75" x14ac:dyDescent="0.25">
      <c r="A22" s="126" t="s">
        <v>62</v>
      </c>
      <c r="B22" s="127">
        <v>1524.509</v>
      </c>
      <c r="C22" s="86">
        <v>1499.9169999999999</v>
      </c>
      <c r="D22" s="28">
        <v>1.6395573888421893</v>
      </c>
      <c r="E22" s="82">
        <v>10.867567889920066</v>
      </c>
      <c r="F22" s="30">
        <v>10.22275966727628</v>
      </c>
      <c r="G22" s="28">
        <v>6.3075748978806443</v>
      </c>
    </row>
    <row r="23" spans="1:7" s="114" customFormat="1" ht="16.5" thickBot="1" x14ac:dyDescent="0.3">
      <c r="A23" s="126" t="s">
        <v>44</v>
      </c>
      <c r="B23" s="128">
        <v>1300.175</v>
      </c>
      <c r="C23" s="87">
        <v>1300.306</v>
      </c>
      <c r="D23" s="33">
        <v>-1.0074551682456705E-2</v>
      </c>
      <c r="E23" s="83">
        <v>50.189837334241773</v>
      </c>
      <c r="F23" s="35">
        <v>53.389806968760013</v>
      </c>
      <c r="G23" s="33">
        <v>-5.9935965612137139</v>
      </c>
    </row>
    <row r="24" spans="1:7" s="114" customFormat="1" ht="15.75" x14ac:dyDescent="0.25">
      <c r="A24" s="26" t="s">
        <v>26</v>
      </c>
      <c r="B24" s="124">
        <v>1747.921</v>
      </c>
      <c r="C24" s="125">
        <v>1784.336</v>
      </c>
      <c r="D24" s="90">
        <v>-2.0408151827906833</v>
      </c>
      <c r="E24" s="81">
        <v>0.92924191078205853</v>
      </c>
      <c r="F24" s="76">
        <v>0.83620929626957929</v>
      </c>
      <c r="G24" s="90">
        <v>11.12551784912077</v>
      </c>
    </row>
    <row r="25" spans="1:7" s="114" customFormat="1" ht="15.75" x14ac:dyDescent="0.25">
      <c r="A25" s="126" t="s">
        <v>62</v>
      </c>
      <c r="B25" s="127">
        <v>1538.654</v>
      </c>
      <c r="C25" s="86">
        <v>1519.0429999999999</v>
      </c>
      <c r="D25" s="28">
        <v>1.2910101952347699</v>
      </c>
      <c r="E25" s="82">
        <v>0.35703453813071562</v>
      </c>
      <c r="F25" s="30">
        <v>0.33193351512013192</v>
      </c>
      <c r="G25" s="28">
        <v>7.5620634455967037</v>
      </c>
    </row>
    <row r="26" spans="1:7" s="114" customFormat="1" ht="16.5" thickBot="1" x14ac:dyDescent="0.3">
      <c r="A26" s="126" t="s">
        <v>44</v>
      </c>
      <c r="B26" s="128">
        <v>1772.6769999999999</v>
      </c>
      <c r="C26" s="87">
        <v>1900.4059999999999</v>
      </c>
      <c r="D26" s="33">
        <v>-6.7211427452870618</v>
      </c>
      <c r="E26" s="83">
        <v>0.52598183948408939</v>
      </c>
      <c r="F26" s="35">
        <v>0.46334082630181594</v>
      </c>
      <c r="G26" s="33">
        <v>13.519424498429514</v>
      </c>
    </row>
    <row r="27" spans="1:7" s="114" customFormat="1" ht="15.75" x14ac:dyDescent="0.25">
      <c r="A27" s="26" t="s">
        <v>63</v>
      </c>
      <c r="B27" s="124">
        <v>5652.7510000000002</v>
      </c>
      <c r="C27" s="125">
        <v>6118.9859999999999</v>
      </c>
      <c r="D27" s="90">
        <v>-7.6194813977348481</v>
      </c>
      <c r="E27" s="81">
        <v>9.5391913992809621E-2</v>
      </c>
      <c r="F27" s="76">
        <v>0.10911997030749107</v>
      </c>
      <c r="G27" s="90">
        <v>-12.580700192638359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7.454706854766604E-3</v>
      </c>
      <c r="F28" s="30">
        <v>1.0320541409376487E-2</v>
      </c>
      <c r="G28" s="28">
        <v>-27.768257893972461</v>
      </c>
    </row>
    <row r="29" spans="1:7" s="114" customFormat="1" ht="16.5" thickBot="1" x14ac:dyDescent="0.3">
      <c r="A29" s="126" t="s">
        <v>44</v>
      </c>
      <c r="B29" s="128">
        <v>5758.9030000000002</v>
      </c>
      <c r="C29" s="87">
        <v>6286.22</v>
      </c>
      <c r="D29" s="33">
        <v>-8.3884592012369925</v>
      </c>
      <c r="E29" s="83">
        <v>8.7404728076988264E-2</v>
      </c>
      <c r="F29" s="35">
        <v>9.8760517344076898E-2</v>
      </c>
      <c r="G29" s="33">
        <v>-11.498308810519502</v>
      </c>
    </row>
    <row r="30" spans="1:7" s="114" customFormat="1" ht="15.75" x14ac:dyDescent="0.25">
      <c r="A30" s="26" t="s">
        <v>139</v>
      </c>
      <c r="B30" s="124">
        <v>5319.6639999999998</v>
      </c>
      <c r="C30" s="125">
        <v>6483.509</v>
      </c>
      <c r="D30" s="90">
        <v>-17.950850380557817</v>
      </c>
      <c r="E30" s="81">
        <v>0.73833595457142676</v>
      </c>
      <c r="F30" s="76">
        <v>0.71990864764390539</v>
      </c>
      <c r="G30" s="90">
        <v>2.5596729512598144</v>
      </c>
    </row>
    <row r="31" spans="1:7" s="114" customFormat="1" ht="15.75" x14ac:dyDescent="0.25">
      <c r="A31" s="126" t="s">
        <v>62</v>
      </c>
      <c r="B31" s="127">
        <v>6309.6329999999998</v>
      </c>
      <c r="C31" s="86" t="s">
        <v>68</v>
      </c>
      <c r="D31" s="296" t="s">
        <v>52</v>
      </c>
      <c r="E31" s="82">
        <v>5.1989985387846389E-2</v>
      </c>
      <c r="F31" s="30">
        <v>8.27139910982337E-2</v>
      </c>
      <c r="G31" s="28">
        <v>-37.144871505352135</v>
      </c>
    </row>
    <row r="32" spans="1:7" s="114" customFormat="1" ht="16.5" thickBot="1" x14ac:dyDescent="0.3">
      <c r="A32" s="126" t="s">
        <v>44</v>
      </c>
      <c r="B32" s="128">
        <v>5507.6779999999999</v>
      </c>
      <c r="C32" s="87">
        <v>6615.7110000000002</v>
      </c>
      <c r="D32" s="33">
        <v>-16.748509721781986</v>
      </c>
      <c r="E32" s="83">
        <v>0.64421173155424749</v>
      </c>
      <c r="F32" s="35">
        <v>0.6323307122909626</v>
      </c>
      <c r="G32" s="33">
        <v>1.878924909441678</v>
      </c>
    </row>
    <row r="33" spans="1:7" s="114" customFormat="1" ht="15.75" x14ac:dyDescent="0.25">
      <c r="A33" s="26" t="s">
        <v>27</v>
      </c>
      <c r="B33" s="124">
        <v>1369.7449999999999</v>
      </c>
      <c r="C33" s="75">
        <v>1386.5830000000001</v>
      </c>
      <c r="D33" s="90">
        <v>-1.2143521159570103</v>
      </c>
      <c r="E33" s="81">
        <v>16.100610892709206</v>
      </c>
      <c r="F33" s="76">
        <v>14.038076452224093</v>
      </c>
      <c r="G33" s="90">
        <v>14.692429176494045</v>
      </c>
    </row>
    <row r="34" spans="1:7" s="114" customFormat="1" ht="15.75" x14ac:dyDescent="0.25">
      <c r="A34" s="126" t="s">
        <v>62</v>
      </c>
      <c r="B34" s="127">
        <v>1542.798</v>
      </c>
      <c r="C34" s="87">
        <v>1571.1279999999999</v>
      </c>
      <c r="D34" s="28">
        <v>-1.8031630777377734</v>
      </c>
      <c r="E34" s="82">
        <v>2.0136868124745773</v>
      </c>
      <c r="F34" s="30">
        <v>1.5982382045610328</v>
      </c>
      <c r="G34" s="28">
        <v>25.994160740742039</v>
      </c>
    </row>
    <row r="35" spans="1:7" s="114" customFormat="1" ht="16.5" thickBot="1" x14ac:dyDescent="0.3">
      <c r="A35" s="126" t="s">
        <v>44</v>
      </c>
      <c r="B35" s="128">
        <v>1332.8820000000001</v>
      </c>
      <c r="C35" s="87">
        <v>1373.6489999999999</v>
      </c>
      <c r="D35" s="33">
        <v>-2.9677887145842812</v>
      </c>
      <c r="E35" s="83">
        <v>12.324420830707881</v>
      </c>
      <c r="F35" s="35">
        <v>10.572089640247718</v>
      </c>
      <c r="G35" s="33">
        <v>16.57506935799216</v>
      </c>
    </row>
    <row r="36" spans="1:7" s="114" customFormat="1" ht="15.75" x14ac:dyDescent="0.25">
      <c r="A36" s="26" t="s">
        <v>28</v>
      </c>
      <c r="B36" s="124">
        <v>1472.5050000000001</v>
      </c>
      <c r="C36" s="75">
        <v>1405.81</v>
      </c>
      <c r="D36" s="90">
        <v>4.7442399755301334</v>
      </c>
      <c r="E36" s="81">
        <v>0.43108332352033046</v>
      </c>
      <c r="F36" s="76">
        <v>0.72074973585041202</v>
      </c>
      <c r="G36" s="90">
        <v>-40.189596738222093</v>
      </c>
    </row>
    <row r="37" spans="1:7" s="114" customFormat="1" ht="15.75" x14ac:dyDescent="0.25">
      <c r="A37" s="126" t="s">
        <v>62</v>
      </c>
      <c r="B37" s="127" t="s">
        <v>52</v>
      </c>
      <c r="C37" s="87">
        <v>4500</v>
      </c>
      <c r="D37" s="296" t="s">
        <v>52</v>
      </c>
      <c r="E37" s="82" t="s">
        <v>52</v>
      </c>
      <c r="F37" s="30">
        <v>2.9931964644363363E-4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1472.5050000000001</v>
      </c>
      <c r="C38" s="87">
        <v>1404.5250000000001</v>
      </c>
      <c r="D38" s="33">
        <v>4.8400704864633957</v>
      </c>
      <c r="E38" s="83">
        <v>0.43108332352033046</v>
      </c>
      <c r="F38" s="35">
        <v>0.72045041620396844</v>
      </c>
      <c r="G38" s="33">
        <v>-40.164747798787388</v>
      </c>
    </row>
    <row r="39" spans="1:7" s="114" customFormat="1" ht="15.75" x14ac:dyDescent="0.25">
      <c r="A39" s="26" t="s">
        <v>64</v>
      </c>
      <c r="B39" s="124">
        <v>4786.3130000000001</v>
      </c>
      <c r="C39" s="75">
        <v>4890.5190000000002</v>
      </c>
      <c r="D39" s="90">
        <v>-2.1307758951555069</v>
      </c>
      <c r="E39" s="81">
        <v>7.3474782732055779E-2</v>
      </c>
      <c r="F39" s="76">
        <v>9.107698201986883E-2</v>
      </c>
      <c r="G39" s="90">
        <v>-19.326726575078055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4786.3130000000001</v>
      </c>
      <c r="C41" s="87">
        <v>4890.5190000000002</v>
      </c>
      <c r="D41" s="33">
        <v>-2.1307758951555069</v>
      </c>
      <c r="E41" s="83">
        <v>7.3474782732055779E-2</v>
      </c>
      <c r="F41" s="35">
        <v>9.107698201986883E-2</v>
      </c>
      <c r="G41" s="33">
        <v>-19.326726575078055</v>
      </c>
    </row>
    <row r="42" spans="1:7" s="114" customFormat="1" ht="15.75" x14ac:dyDescent="0.25">
      <c r="A42" s="26" t="s">
        <v>140</v>
      </c>
      <c r="B42" s="124">
        <v>4775.8320000000003</v>
      </c>
      <c r="C42" s="75">
        <v>6154.982</v>
      </c>
      <c r="D42" s="90">
        <v>-22.407051718429067</v>
      </c>
      <c r="E42" s="81">
        <v>8.3428233070579338E-2</v>
      </c>
      <c r="F42" s="76">
        <v>0.126049489510343</v>
      </c>
      <c r="G42" s="90">
        <v>-33.813113091795884</v>
      </c>
    </row>
    <row r="43" spans="1:7" s="114" customFormat="1" ht="15.75" x14ac:dyDescent="0.25">
      <c r="A43" s="126" t="s">
        <v>62</v>
      </c>
      <c r="B43" s="127">
        <v>5249.5780000000004</v>
      </c>
      <c r="C43" s="87">
        <v>7935.4709999999995</v>
      </c>
      <c r="D43" s="296">
        <v>-33.846674003345221</v>
      </c>
      <c r="E43" s="82">
        <v>9.0326035219288666E-3</v>
      </c>
      <c r="F43" s="30">
        <v>2.5397272000742314E-2</v>
      </c>
      <c r="G43" s="28">
        <v>-64.434749048382585</v>
      </c>
    </row>
    <row r="44" spans="1:7" s="114" customFormat="1" ht="16.5" thickBot="1" x14ac:dyDescent="0.3">
      <c r="A44" s="126" t="s">
        <v>44</v>
      </c>
      <c r="B44" s="129">
        <v>4718.3130000000001</v>
      </c>
      <c r="C44" s="297">
        <v>5705.7169999999996</v>
      </c>
      <c r="D44" s="37">
        <v>-17.305520059967915</v>
      </c>
      <c r="E44" s="83">
        <v>7.4395629548650463E-2</v>
      </c>
      <c r="F44" s="35">
        <v>0.10065221750960067</v>
      </c>
      <c r="G44" s="33">
        <v>-26.086447582186384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1076.8399999999999</v>
      </c>
      <c r="C46" s="301">
        <v>1050.3230000000001</v>
      </c>
      <c r="D46" s="73">
        <v>2.5246519404030785</v>
      </c>
      <c r="E46" s="119">
        <v>10.496596078750917</v>
      </c>
      <c r="F46" s="120">
        <v>10.041958628038469</v>
      </c>
      <c r="G46" s="73">
        <v>4.5273782491300167</v>
      </c>
    </row>
    <row r="47" spans="1:7" s="114" customFormat="1" ht="15.75" x14ac:dyDescent="0.25">
      <c r="A47" s="136" t="s">
        <v>19</v>
      </c>
      <c r="B47" s="302">
        <v>1773.8140000000001</v>
      </c>
      <c r="C47" s="87">
        <v>1757.232</v>
      </c>
      <c r="D47" s="305">
        <v>0.94364318428073846</v>
      </c>
      <c r="E47" s="34">
        <v>0.39603252294172603</v>
      </c>
      <c r="F47" s="35">
        <v>0.45183497909252268</v>
      </c>
      <c r="G47" s="33">
        <v>-12.350185074841214</v>
      </c>
    </row>
    <row r="48" spans="1:7" s="114" customFormat="1" ht="15.75" x14ac:dyDescent="0.25">
      <c r="A48" s="138" t="s">
        <v>61</v>
      </c>
      <c r="B48" s="302">
        <v>4838.9430000000002</v>
      </c>
      <c r="C48" s="87">
        <v>5054.0550000000003</v>
      </c>
      <c r="D48" s="33">
        <v>-4.2562259413480872</v>
      </c>
      <c r="E48" s="34">
        <v>0.19472856965352492</v>
      </c>
      <c r="F48" s="35">
        <v>0.18349491605580515</v>
      </c>
      <c r="G48" s="33">
        <v>6.1220516836026961</v>
      </c>
    </row>
    <row r="49" spans="1:7" s="114" customFormat="1" ht="16.5" thickBot="1" x14ac:dyDescent="0.3">
      <c r="A49" s="139" t="s">
        <v>69</v>
      </c>
      <c r="B49" s="303">
        <v>6373.1729999999998</v>
      </c>
      <c r="C49" s="297">
        <v>6659.7820000000002</v>
      </c>
      <c r="D49" s="37">
        <v>-4.3035793063496728</v>
      </c>
      <c r="E49" s="38">
        <v>0.17779915510228395</v>
      </c>
      <c r="F49" s="39">
        <v>0.20799722231368101</v>
      </c>
      <c r="G49" s="37">
        <v>-14.518495427720326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980.68799999999999</v>
      </c>
      <c r="C51" s="301">
        <v>979.50400000000002</v>
      </c>
      <c r="D51" s="73">
        <v>0.1208775053496432</v>
      </c>
      <c r="E51" s="119">
        <v>3.920523640885667</v>
      </c>
      <c r="F51" s="120">
        <v>3.8846571742429461</v>
      </c>
      <c r="G51" s="73">
        <v>0.92328524845208848</v>
      </c>
    </row>
    <row r="52" spans="1:7" s="114" customFormat="1" ht="15.75" x14ac:dyDescent="0.25">
      <c r="A52" s="136" t="s">
        <v>19</v>
      </c>
      <c r="B52" s="302">
        <v>1296.625</v>
      </c>
      <c r="C52" s="87">
        <v>1137.6569999999999</v>
      </c>
      <c r="D52" s="305">
        <v>13.973280171440081</v>
      </c>
      <c r="E52" s="34">
        <v>0.43431727891866295</v>
      </c>
      <c r="F52" s="35">
        <v>0.3186407296215702</v>
      </c>
      <c r="G52" s="33">
        <v>36.303127172246505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2.5053384079076362E-2</v>
      </c>
      <c r="F53" s="35">
        <v>2.4265843737185374E-2</v>
      </c>
      <c r="G53" s="33">
        <v>3.2454686118502765</v>
      </c>
    </row>
    <row r="54" spans="1:7" s="114" customFormat="1" ht="16.5" thickBot="1" x14ac:dyDescent="0.3">
      <c r="A54" s="139" t="s">
        <v>69</v>
      </c>
      <c r="B54" s="303">
        <v>4224.3580000000002</v>
      </c>
      <c r="C54" s="297">
        <v>3822.4580000000001</v>
      </c>
      <c r="D54" s="37">
        <v>10.514177003383688</v>
      </c>
      <c r="E54" s="38">
        <v>8.0157639204743017E-2</v>
      </c>
      <c r="F54" s="39">
        <v>8.2881610100242142E-2</v>
      </c>
      <c r="G54" s="37">
        <v>-3.2865805722217347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1105.242</v>
      </c>
      <c r="C56" s="301">
        <v>1113.2629999999999</v>
      </c>
      <c r="D56" s="73">
        <v>-0.72049461807317394</v>
      </c>
      <c r="E56" s="119">
        <v>4.2525707441788132</v>
      </c>
      <c r="F56" s="120">
        <v>4.0868446022191565</v>
      </c>
      <c r="G56" s="73">
        <v>4.0551123933038076</v>
      </c>
    </row>
    <row r="57" spans="1:7" s="114" customFormat="1" ht="15.75" x14ac:dyDescent="0.25">
      <c r="A57" s="136" t="s">
        <v>19</v>
      </c>
      <c r="B57" s="302">
        <v>3190.9569999999999</v>
      </c>
      <c r="C57" s="87">
        <v>2801.5070000000001</v>
      </c>
      <c r="D57" s="33">
        <v>13.90144661426867</v>
      </c>
      <c r="E57" s="34">
        <v>2.983592537056818E-2</v>
      </c>
      <c r="F57" s="35">
        <v>4.3814409846419086E-2</v>
      </c>
      <c r="G57" s="33">
        <v>-31.903852008618017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6.9197852292115962E-3</v>
      </c>
      <c r="F58" s="35">
        <v>6.2318350389564525E-3</v>
      </c>
      <c r="G58" s="33">
        <v>11.039287560640307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6.8611636812055668E-3</v>
      </c>
      <c r="F59" s="39">
        <v>6.1480255379522336E-3</v>
      </c>
      <c r="G59" s="37">
        <v>11.599466183916716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E1" sqref="E1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58</v>
      </c>
      <c r="F1" s="68" t="str">
        <f xml:space="preserve"> (Bydło_PL!G1)</f>
        <v>luty - marzec 2018r.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13" t="s">
        <v>14</v>
      </c>
      <c r="B4" s="142">
        <v>2018</v>
      </c>
      <c r="C4" s="143"/>
      <c r="D4" s="144"/>
      <c r="E4" s="145"/>
      <c r="F4" s="143"/>
      <c r="G4" s="144"/>
      <c r="I4" s="413" t="s">
        <v>14</v>
      </c>
      <c r="J4" s="142">
        <v>2018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14"/>
      <c r="B5" s="71" t="s">
        <v>15</v>
      </c>
      <c r="C5" s="19"/>
      <c r="D5" s="20"/>
      <c r="E5" s="21" t="s">
        <v>16</v>
      </c>
      <c r="F5" s="22"/>
      <c r="G5" s="20"/>
      <c r="I5" s="414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15"/>
      <c r="B6" s="293" t="s">
        <v>150</v>
      </c>
      <c r="C6" s="294" t="s">
        <v>146</v>
      </c>
      <c r="D6" s="23" t="s">
        <v>17</v>
      </c>
      <c r="E6" s="293" t="s">
        <v>150</v>
      </c>
      <c r="F6" s="294" t="s">
        <v>146</v>
      </c>
      <c r="G6" s="23" t="s">
        <v>17</v>
      </c>
      <c r="I6" s="415"/>
      <c r="J6" s="293" t="s">
        <v>150</v>
      </c>
      <c r="K6" s="294" t="s">
        <v>146</v>
      </c>
      <c r="L6" s="23" t="s">
        <v>17</v>
      </c>
      <c r="M6" s="293" t="s">
        <v>150</v>
      </c>
      <c r="N6" s="294" t="s">
        <v>146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1404.385</v>
      </c>
      <c r="C7" s="118">
        <v>1414.643</v>
      </c>
      <c r="D7" s="95">
        <v>-0.72512994444535039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1289.8920000000001</v>
      </c>
      <c r="K7" s="118">
        <v>1293.46</v>
      </c>
      <c r="L7" s="95">
        <v>-0.27584927249392976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1348.028</v>
      </c>
      <c r="C8" s="72">
        <v>1347.6189999999999</v>
      </c>
      <c r="D8" s="73">
        <v>3.0349824393994557E-2</v>
      </c>
      <c r="E8" s="119">
        <v>95.880111056040434</v>
      </c>
      <c r="F8" s="120">
        <v>95.585607650711367</v>
      </c>
      <c r="G8" s="73">
        <v>0.30810433972993129</v>
      </c>
      <c r="I8" s="134" t="s">
        <v>18</v>
      </c>
      <c r="J8" s="135">
        <v>1207.17</v>
      </c>
      <c r="K8" s="72">
        <v>1187.836</v>
      </c>
      <c r="L8" s="73">
        <v>1.6276657720426104</v>
      </c>
      <c r="M8" s="119">
        <v>96.680836555825508</v>
      </c>
      <c r="N8" s="120">
        <v>96.61143595289083</v>
      </c>
      <c r="O8" s="73">
        <v>7.1834770128578626E-2</v>
      </c>
    </row>
    <row r="9" spans="1:15" s="114" customFormat="1" ht="15.75" x14ac:dyDescent="0.25">
      <c r="A9" s="136" t="s">
        <v>19</v>
      </c>
      <c r="B9" s="137">
        <v>1510.23</v>
      </c>
      <c r="C9" s="27">
        <v>1482.758</v>
      </c>
      <c r="D9" s="305">
        <v>1.8527635662731194</v>
      </c>
      <c r="E9" s="34">
        <v>3.1493788338654927</v>
      </c>
      <c r="F9" s="35">
        <v>3.2108464529495486</v>
      </c>
      <c r="G9" s="33">
        <v>-1.9143742930338683</v>
      </c>
      <c r="I9" s="136" t="s">
        <v>19</v>
      </c>
      <c r="J9" s="137">
        <v>2338.3939999999998</v>
      </c>
      <c r="K9" s="27">
        <v>2245.5659999999998</v>
      </c>
      <c r="L9" s="33">
        <v>4.1338353003207198</v>
      </c>
      <c r="M9" s="34">
        <v>0.91584437089376813</v>
      </c>
      <c r="N9" s="35">
        <v>1.0530967890976621</v>
      </c>
      <c r="O9" s="33">
        <v>-13.033219702578114</v>
      </c>
    </row>
    <row r="10" spans="1:15" s="114" customFormat="1" ht="15.75" x14ac:dyDescent="0.25">
      <c r="A10" s="136" t="s">
        <v>61</v>
      </c>
      <c r="B10" s="137">
        <v>5141.6899999999996</v>
      </c>
      <c r="C10" s="27">
        <v>5622.098</v>
      </c>
      <c r="D10" s="33">
        <v>-8.5449951245958413</v>
      </c>
      <c r="E10" s="34">
        <v>0.34589600136207321</v>
      </c>
      <c r="F10" s="35">
        <v>0.33401166802633003</v>
      </c>
      <c r="G10" s="33">
        <v>3.558059335462</v>
      </c>
      <c r="I10" s="136" t="s">
        <v>61</v>
      </c>
      <c r="J10" s="137">
        <v>4974.2030000000004</v>
      </c>
      <c r="K10" s="27">
        <v>5018.4340000000002</v>
      </c>
      <c r="L10" s="33">
        <v>-0.8813705630082963</v>
      </c>
      <c r="M10" s="34">
        <v>0.49359085059668067</v>
      </c>
      <c r="N10" s="35">
        <v>0.57230628425149099</v>
      </c>
      <c r="O10" s="33">
        <v>-13.754074666113583</v>
      </c>
    </row>
    <row r="11" spans="1:15" s="114" customFormat="1" ht="16.5" thickBot="1" x14ac:dyDescent="0.3">
      <c r="A11" s="139" t="s">
        <v>69</v>
      </c>
      <c r="B11" s="140">
        <v>7452.1779999999999</v>
      </c>
      <c r="C11" s="40">
        <v>6914.7280000000001</v>
      </c>
      <c r="D11" s="37">
        <v>7.7725400044658279</v>
      </c>
      <c r="E11" s="38">
        <v>0.62461410873199064</v>
      </c>
      <c r="F11" s="39">
        <v>0.86953422831275851</v>
      </c>
      <c r="G11" s="37">
        <v>-28.16681754506779</v>
      </c>
      <c r="I11" s="139" t="s">
        <v>69</v>
      </c>
      <c r="J11" s="140">
        <v>4022.6959999999999</v>
      </c>
      <c r="K11" s="40">
        <v>5303.34</v>
      </c>
      <c r="L11" s="37">
        <v>-24.147876621148185</v>
      </c>
      <c r="M11" s="38">
        <v>1.9097282226840329</v>
      </c>
      <c r="N11" s="39">
        <v>1.7631609737600176</v>
      </c>
      <c r="O11" s="37">
        <v>8.3127548252984678</v>
      </c>
    </row>
    <row r="12" spans="1:15" s="114" customFormat="1" ht="15.75" x14ac:dyDescent="0.25">
      <c r="A12" s="148" t="s">
        <v>23</v>
      </c>
      <c r="B12" s="137">
        <v>1438.432</v>
      </c>
      <c r="C12" s="27">
        <v>1440.173</v>
      </c>
      <c r="D12" s="28">
        <v>-0.12088825439721376</v>
      </c>
      <c r="E12" s="29">
        <v>67.620707693829431</v>
      </c>
      <c r="F12" s="30">
        <v>68.744733457539624</v>
      </c>
      <c r="G12" s="28">
        <v>-1.6350718188535138</v>
      </c>
      <c r="I12" s="148" t="s">
        <v>23</v>
      </c>
      <c r="J12" s="137">
        <v>1330.597</v>
      </c>
      <c r="K12" s="27">
        <v>1333.0820000000001</v>
      </c>
      <c r="L12" s="28">
        <v>-0.18641013831108116</v>
      </c>
      <c r="M12" s="29">
        <v>55.8117954364185</v>
      </c>
      <c r="N12" s="30">
        <v>59.627250553559051</v>
      </c>
      <c r="O12" s="28">
        <v>-6.3988446250987057</v>
      </c>
    </row>
    <row r="13" spans="1:15" s="114" customFormat="1" ht="15.75" x14ac:dyDescent="0.25">
      <c r="A13" s="136" t="s">
        <v>24</v>
      </c>
      <c r="B13" s="137">
        <v>1492.3389999999999</v>
      </c>
      <c r="C13" s="27">
        <v>1514.2739999999999</v>
      </c>
      <c r="D13" s="33">
        <v>-1.4485489416050166</v>
      </c>
      <c r="E13" s="34">
        <v>12.165909607282318</v>
      </c>
      <c r="F13" s="35">
        <v>13.274487774571266</v>
      </c>
      <c r="G13" s="33">
        <v>-8.3511935534910151</v>
      </c>
      <c r="I13" s="136" t="s">
        <v>24</v>
      </c>
      <c r="J13" s="137">
        <v>1337.431</v>
      </c>
      <c r="K13" s="27">
        <v>1369.299</v>
      </c>
      <c r="L13" s="33">
        <v>-2.327322228381087</v>
      </c>
      <c r="M13" s="34">
        <v>23.295773840225898</v>
      </c>
      <c r="N13" s="35">
        <v>17.750234596287306</v>
      </c>
      <c r="O13" s="33">
        <v>31.24206169702407</v>
      </c>
    </row>
    <row r="14" spans="1:15" s="114" customFormat="1" ht="16.5" thickBot="1" x14ac:dyDescent="0.3">
      <c r="A14" s="139" t="s">
        <v>47</v>
      </c>
      <c r="B14" s="140">
        <v>1235.4580000000001</v>
      </c>
      <c r="C14" s="40">
        <v>1241.5820000000001</v>
      </c>
      <c r="D14" s="37">
        <v>-0.49324168681569347</v>
      </c>
      <c r="E14" s="38">
        <v>20.086996751086627</v>
      </c>
      <c r="F14" s="39">
        <v>17.924125861395083</v>
      </c>
      <c r="G14" s="37">
        <v>12.06681378169703</v>
      </c>
      <c r="I14" s="139" t="s">
        <v>47</v>
      </c>
      <c r="J14" s="140">
        <v>1126.155</v>
      </c>
      <c r="K14" s="40">
        <v>1123.789</v>
      </c>
      <c r="L14" s="37">
        <v>0.21053774329522584</v>
      </c>
      <c r="M14" s="38">
        <v>19.92555984446442</v>
      </c>
      <c r="N14" s="39">
        <v>21.645383323010943</v>
      </c>
      <c r="O14" s="37">
        <v>-7.9454517061760681</v>
      </c>
    </row>
    <row r="15" spans="1:15" s="114" customFormat="1" ht="16.5" thickBot="1" x14ac:dyDescent="0.3">
      <c r="A15" s="149" t="s">
        <v>48</v>
      </c>
      <c r="B15" s="140">
        <v>1570.348</v>
      </c>
      <c r="C15" s="40">
        <v>1845.1379999999999</v>
      </c>
      <c r="D15" s="121">
        <v>-14.892653015655197</v>
      </c>
      <c r="E15" s="122">
        <v>0.12638594780162019</v>
      </c>
      <c r="F15" s="123">
        <v>5.6652906494020487E-2</v>
      </c>
      <c r="G15" s="41">
        <v>123.08819727538562</v>
      </c>
      <c r="I15" s="149" t="s">
        <v>48</v>
      </c>
      <c r="J15" s="140">
        <v>1169.1969999999999</v>
      </c>
      <c r="K15" s="40">
        <v>1256.5530000000001</v>
      </c>
      <c r="L15" s="121">
        <v>-6.9520346535323396</v>
      </c>
      <c r="M15" s="122">
        <v>0.96687087889117695</v>
      </c>
      <c r="N15" s="123">
        <v>0.97713152714270002</v>
      </c>
      <c r="O15" s="41">
        <v>-1.050078517221418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2018</v>
      </c>
      <c r="C18" s="143"/>
      <c r="D18" s="144"/>
      <c r="E18" s="145"/>
      <c r="F18" s="143"/>
      <c r="G18" s="144"/>
      <c r="I18" s="141"/>
      <c r="J18" s="142">
        <v>2018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1" t="s">
        <v>150</v>
      </c>
      <c r="C20" s="332" t="s">
        <v>146</v>
      </c>
      <c r="D20" s="333" t="s">
        <v>17</v>
      </c>
      <c r="E20" s="334" t="s">
        <v>150</v>
      </c>
      <c r="F20" s="332" t="s">
        <v>146</v>
      </c>
      <c r="G20" s="333" t="s">
        <v>17</v>
      </c>
      <c r="I20" s="153"/>
      <c r="J20" s="331" t="s">
        <v>150</v>
      </c>
      <c r="K20" s="332" t="s">
        <v>146</v>
      </c>
      <c r="L20" s="333" t="s">
        <v>17</v>
      </c>
      <c r="M20" s="334" t="s">
        <v>150</v>
      </c>
      <c r="N20" s="332" t="s">
        <v>146</v>
      </c>
      <c r="O20" s="333" t="s">
        <v>17</v>
      </c>
    </row>
    <row r="21" spans="1:15" s="114" customFormat="1" ht="15.75" x14ac:dyDescent="0.25">
      <c r="A21" s="26" t="s">
        <v>25</v>
      </c>
      <c r="B21" s="124">
        <v>1397.4090000000001</v>
      </c>
      <c r="C21" s="125">
        <v>1387.2860000000001</v>
      </c>
      <c r="D21" s="90">
        <v>0.72969813001789441</v>
      </c>
      <c r="E21" s="81">
        <v>66.028776348509723</v>
      </c>
      <c r="F21" s="76">
        <v>67.190322957301035</v>
      </c>
      <c r="G21" s="90">
        <v>-1.728740922304342</v>
      </c>
      <c r="I21" s="26" t="s">
        <v>25</v>
      </c>
      <c r="J21" s="124">
        <v>1237.489</v>
      </c>
      <c r="K21" s="125">
        <v>1228.3</v>
      </c>
      <c r="L21" s="90">
        <v>0.74810713994953015</v>
      </c>
      <c r="M21" s="81">
        <v>53.798956279797892</v>
      </c>
      <c r="N21" s="76">
        <v>57.781305711205079</v>
      </c>
      <c r="O21" s="90">
        <v>-6.8921070273337905</v>
      </c>
    </row>
    <row r="22" spans="1:15" s="114" customFormat="1" ht="15.75" x14ac:dyDescent="0.25">
      <c r="A22" s="126" t="s">
        <v>62</v>
      </c>
      <c r="B22" s="127">
        <v>1586.1420000000001</v>
      </c>
      <c r="C22" s="86">
        <v>1569.502</v>
      </c>
      <c r="D22" s="28">
        <v>1.060208907029115</v>
      </c>
      <c r="E22" s="82">
        <v>13.880783040706749</v>
      </c>
      <c r="F22" s="30">
        <v>11.960697601445741</v>
      </c>
      <c r="G22" s="28">
        <v>16.053289726419631</v>
      </c>
      <c r="I22" s="126" t="s">
        <v>62</v>
      </c>
      <c r="J22" s="127">
        <v>1331.2059999999999</v>
      </c>
      <c r="K22" s="86">
        <v>1316.259</v>
      </c>
      <c r="L22" s="28">
        <v>1.1355667843486645</v>
      </c>
      <c r="M22" s="82">
        <v>6.4655736971785629</v>
      </c>
      <c r="N22" s="30">
        <v>7.3890074927510971</v>
      </c>
      <c r="O22" s="28">
        <v>-12.497399636939853</v>
      </c>
    </row>
    <row r="23" spans="1:15" s="114" customFormat="1" ht="16.5" thickBot="1" x14ac:dyDescent="0.3">
      <c r="A23" s="126" t="s">
        <v>44</v>
      </c>
      <c r="B23" s="128">
        <v>1347.173</v>
      </c>
      <c r="C23" s="87">
        <v>1347.8240000000001</v>
      </c>
      <c r="D23" s="33">
        <v>-4.830007478721756E-2</v>
      </c>
      <c r="E23" s="83">
        <v>52.147993307802963</v>
      </c>
      <c r="F23" s="35">
        <v>55.229625355855291</v>
      </c>
      <c r="G23" s="33">
        <v>-5.5796721925900616</v>
      </c>
      <c r="I23" s="126" t="s">
        <v>44</v>
      </c>
      <c r="J23" s="128">
        <v>1224.527</v>
      </c>
      <c r="K23" s="87">
        <v>1215.384</v>
      </c>
      <c r="L23" s="33">
        <v>0.75227253279622153</v>
      </c>
      <c r="M23" s="83">
        <v>47.329174954441896</v>
      </c>
      <c r="N23" s="35">
        <v>50.38993611453747</v>
      </c>
      <c r="O23" s="33">
        <v>-6.0741516979469745</v>
      </c>
    </row>
    <row r="24" spans="1:15" s="114" customFormat="1" ht="15.75" x14ac:dyDescent="0.25">
      <c r="A24" s="26" t="s">
        <v>26</v>
      </c>
      <c r="B24" s="124">
        <v>1519.259</v>
      </c>
      <c r="C24" s="125">
        <v>1571.05</v>
      </c>
      <c r="D24" s="90">
        <v>-3.2965850864071764</v>
      </c>
      <c r="E24" s="81">
        <v>1.169361120000777</v>
      </c>
      <c r="F24" s="76">
        <v>0.96842088184025188</v>
      </c>
      <c r="G24" s="90">
        <v>20.749267382451141</v>
      </c>
      <c r="I24" s="26" t="s">
        <v>26</v>
      </c>
      <c r="J24" s="124">
        <v>2423.2159999999999</v>
      </c>
      <c r="K24" s="125">
        <v>2326.9839999999999</v>
      </c>
      <c r="L24" s="90">
        <v>4.1354818082118303</v>
      </c>
      <c r="M24" s="81">
        <v>0.57845270003800686</v>
      </c>
      <c r="N24" s="76">
        <v>0.62063493038328599</v>
      </c>
      <c r="O24" s="90">
        <v>-6.7966252429956864</v>
      </c>
    </row>
    <row r="25" spans="1:15" s="114" customFormat="1" ht="15.75" x14ac:dyDescent="0.25">
      <c r="A25" s="126" t="s">
        <v>62</v>
      </c>
      <c r="B25" s="127">
        <v>1538.0229999999999</v>
      </c>
      <c r="C25" s="86">
        <v>1518.11</v>
      </c>
      <c r="D25" s="28">
        <v>1.3116967808656823</v>
      </c>
      <c r="E25" s="82">
        <v>0.60107901020592136</v>
      </c>
      <c r="F25" s="30">
        <v>0.53501069461234341</v>
      </c>
      <c r="G25" s="28">
        <v>12.348971012897145</v>
      </c>
      <c r="I25" s="126" t="s">
        <v>62</v>
      </c>
      <c r="J25" s="127" t="s">
        <v>68</v>
      </c>
      <c r="K25" s="86">
        <v>2522.1999999999998</v>
      </c>
      <c r="L25" s="28" t="s">
        <v>52</v>
      </c>
      <c r="M25" s="82">
        <v>5.1092627868768402E-4</v>
      </c>
      <c r="N25" s="30">
        <v>8.1098901133510681E-4</v>
      </c>
      <c r="O25" s="28">
        <v>-36.999605229353051</v>
      </c>
    </row>
    <row r="26" spans="1:15" s="114" customFormat="1" ht="16.5" thickBot="1" x14ac:dyDescent="0.3">
      <c r="A26" s="126" t="s">
        <v>44</v>
      </c>
      <c r="B26" s="128">
        <v>1499.412</v>
      </c>
      <c r="C26" s="87">
        <v>1636.4010000000001</v>
      </c>
      <c r="D26" s="33">
        <v>-8.3713588539728363</v>
      </c>
      <c r="E26" s="83">
        <v>0.56828210979485538</v>
      </c>
      <c r="F26" s="35">
        <v>0.43341018722790842</v>
      </c>
      <c r="G26" s="33">
        <v>31.118770749157466</v>
      </c>
      <c r="I26" s="126" t="s">
        <v>44</v>
      </c>
      <c r="J26" s="128">
        <v>2261.4140000000002</v>
      </c>
      <c r="K26" s="87">
        <v>2264.6970000000001</v>
      </c>
      <c r="L26" s="33">
        <v>-0.14496420492453965</v>
      </c>
      <c r="M26" s="83">
        <v>0.46418554053385547</v>
      </c>
      <c r="N26" s="35">
        <v>0.51214349749798083</v>
      </c>
      <c r="O26" s="33">
        <v>-9.3641639888856414</v>
      </c>
    </row>
    <row r="27" spans="1:15" s="114" customFormat="1" ht="15.75" x14ac:dyDescent="0.25">
      <c r="A27" s="26" t="s">
        <v>63</v>
      </c>
      <c r="B27" s="124" t="s">
        <v>68</v>
      </c>
      <c r="C27" s="125">
        <v>7025</v>
      </c>
      <c r="D27" s="90" t="s">
        <v>52</v>
      </c>
      <c r="E27" s="81">
        <v>9.5481730139154147E-2</v>
      </c>
      <c r="F27" s="76">
        <v>9.6795730538070307E-2</v>
      </c>
      <c r="G27" s="90">
        <v>-1.3574983024683676</v>
      </c>
      <c r="I27" s="26" t="s">
        <v>63</v>
      </c>
      <c r="J27" s="124">
        <v>4741.6019999999999</v>
      </c>
      <c r="K27" s="125">
        <v>5012.348</v>
      </c>
      <c r="L27" s="90">
        <v>-5.4015802573963354</v>
      </c>
      <c r="M27" s="81">
        <v>9.5260701936969602E-2</v>
      </c>
      <c r="N27" s="76">
        <v>0.12921495791281978</v>
      </c>
      <c r="O27" s="90">
        <v>-26.277341667176664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1.8345258853586021E-2</v>
      </c>
      <c r="N28" s="30">
        <v>2.7148447680421822E-2</v>
      </c>
      <c r="O28" s="28">
        <v>-32.426122224234007</v>
      </c>
    </row>
    <row r="29" spans="1:15" s="114" customFormat="1" ht="16.5" thickBot="1" x14ac:dyDescent="0.3">
      <c r="A29" s="126" t="s">
        <v>44</v>
      </c>
      <c r="B29" s="128" t="s">
        <v>68</v>
      </c>
      <c r="C29" s="87">
        <v>7025</v>
      </c>
      <c r="D29" s="89" t="s">
        <v>52</v>
      </c>
      <c r="E29" s="83">
        <v>9.5481730139154147E-2</v>
      </c>
      <c r="F29" s="35">
        <v>9.6795730538070307E-2</v>
      </c>
      <c r="G29" s="33">
        <v>-1.3574983024683676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7.5605067450984581E-2</v>
      </c>
      <c r="N29" s="35">
        <v>0.10196415239601586</v>
      </c>
      <c r="O29" s="33">
        <v>-25.851325515516404</v>
      </c>
    </row>
    <row r="30" spans="1:15" s="114" customFormat="1" ht="16.5" thickBot="1" x14ac:dyDescent="0.3">
      <c r="A30" s="26" t="s">
        <v>139</v>
      </c>
      <c r="B30" s="124">
        <v>8018.6779999999999</v>
      </c>
      <c r="C30" s="125">
        <v>7340.0529999999999</v>
      </c>
      <c r="D30" s="90">
        <v>9.2455054479851846</v>
      </c>
      <c r="E30" s="81">
        <v>0.32708849517978966</v>
      </c>
      <c r="F30" s="76">
        <v>0.48919388786027496</v>
      </c>
      <c r="G30" s="90">
        <v>-33.137248175673513</v>
      </c>
      <c r="I30" s="26" t="s">
        <v>139</v>
      </c>
      <c r="J30" s="124">
        <v>4356.57</v>
      </c>
      <c r="K30" s="125">
        <v>5860.1909999999998</v>
      </c>
      <c r="L30" s="90">
        <v>-25.65822513293509</v>
      </c>
      <c r="M30" s="81">
        <v>1.339125754645627</v>
      </c>
      <c r="N30" s="76">
        <v>1.0960949540578662</v>
      </c>
      <c r="O30" s="90">
        <v>22.172422169086136</v>
      </c>
    </row>
    <row r="31" spans="1:15" s="114" customFormat="1" ht="21" thickBot="1" x14ac:dyDescent="0.3">
      <c r="A31" s="126" t="s">
        <v>62</v>
      </c>
      <c r="B31" s="142">
        <v>535.21600000000001</v>
      </c>
      <c r="C31" s="142" t="s">
        <v>68</v>
      </c>
      <c r="D31" s="142" t="s">
        <v>52</v>
      </c>
      <c r="E31" s="82">
        <v>2.3707908690071798E-2</v>
      </c>
      <c r="F31" s="30">
        <v>5.4581299190412005E-2</v>
      </c>
      <c r="G31" s="28">
        <v>-56.564044752096279</v>
      </c>
      <c r="I31" s="126" t="s">
        <v>62</v>
      </c>
      <c r="J31" s="127">
        <v>8453.0450000000001</v>
      </c>
      <c r="K31" s="86" t="s">
        <v>68</v>
      </c>
      <c r="L31" s="296" t="s">
        <v>52</v>
      </c>
      <c r="M31" s="82">
        <v>9.3307160283163756E-2</v>
      </c>
      <c r="N31" s="30">
        <v>0.12858506353508378</v>
      </c>
      <c r="O31" s="28">
        <v>-27.435459673194956</v>
      </c>
    </row>
    <row r="32" spans="1:15" s="114" customFormat="1" ht="16.5" thickBot="1" x14ac:dyDescent="0.3">
      <c r="A32" s="126" t="s">
        <v>44</v>
      </c>
      <c r="B32" s="128">
        <v>8603.4789999999994</v>
      </c>
      <c r="C32" s="87">
        <v>8203.5769999999993</v>
      </c>
      <c r="D32" s="33">
        <v>4.8747272074120849</v>
      </c>
      <c r="E32" s="83">
        <v>0.30338058648971783</v>
      </c>
      <c r="F32" s="35">
        <v>0.43461258866986296</v>
      </c>
      <c r="G32" s="33">
        <v>-30.195168202969512</v>
      </c>
      <c r="I32" s="126" t="s">
        <v>44</v>
      </c>
      <c r="J32" s="128">
        <v>4306.3429999999998</v>
      </c>
      <c r="K32" s="87">
        <v>5437.1009999999997</v>
      </c>
      <c r="L32" s="33">
        <v>-20.797075500344757</v>
      </c>
      <c r="M32" s="83">
        <v>1.1421306142758452</v>
      </c>
      <c r="N32" s="35">
        <v>0.95471516097501985</v>
      </c>
      <c r="O32" s="33">
        <v>19.630509806655208</v>
      </c>
    </row>
    <row r="33" spans="1:15" s="114" customFormat="1" ht="15.75" x14ac:dyDescent="0.25">
      <c r="A33" s="26" t="s">
        <v>27</v>
      </c>
      <c r="B33" s="124">
        <v>1459.7</v>
      </c>
      <c r="C33" s="75">
        <v>1482.548</v>
      </c>
      <c r="D33" s="90">
        <v>-1.5411305401241617</v>
      </c>
      <c r="E33" s="81">
        <v>11.385902130362556</v>
      </c>
      <c r="F33" s="76">
        <v>11.988884015970596</v>
      </c>
      <c r="G33" s="90">
        <v>-5.0295080409886159</v>
      </c>
      <c r="I33" s="26" t="s">
        <v>27</v>
      </c>
      <c r="J33" s="124">
        <v>1304.6569999999999</v>
      </c>
      <c r="K33" s="75">
        <v>1278.6410000000001</v>
      </c>
      <c r="L33" s="90">
        <v>2.034660236923409</v>
      </c>
      <c r="M33" s="81">
        <v>22.988310427506441</v>
      </c>
      <c r="N33" s="76">
        <v>17.379337039316905</v>
      </c>
      <c r="O33" s="90">
        <v>32.273805240674456</v>
      </c>
    </row>
    <row r="34" spans="1:15" s="114" customFormat="1" ht="15.75" x14ac:dyDescent="0.25">
      <c r="A34" s="126" t="s">
        <v>62</v>
      </c>
      <c r="B34" s="127">
        <v>1633.511</v>
      </c>
      <c r="C34" s="87">
        <v>1659.2650000000001</v>
      </c>
      <c r="D34" s="28">
        <v>-1.5521330227540586</v>
      </c>
      <c r="E34" s="82">
        <v>1.414891446826765</v>
      </c>
      <c r="F34" s="30">
        <v>1.3180299661618158</v>
      </c>
      <c r="G34" s="28">
        <v>7.3489589122936145</v>
      </c>
      <c r="I34" s="126" t="s">
        <v>62</v>
      </c>
      <c r="J34" s="127">
        <v>1477.883</v>
      </c>
      <c r="K34" s="27">
        <v>1478.962</v>
      </c>
      <c r="L34" s="28">
        <v>-7.2956573596884219E-2</v>
      </c>
      <c r="M34" s="82">
        <v>2.8884646130355565</v>
      </c>
      <c r="N34" s="30">
        <v>2.0551248915203777</v>
      </c>
      <c r="O34" s="28">
        <v>40.549346901183974</v>
      </c>
    </row>
    <row r="35" spans="1:15" s="114" customFormat="1" ht="16.5" thickBot="1" x14ac:dyDescent="0.3">
      <c r="A35" s="126" t="s">
        <v>44</v>
      </c>
      <c r="B35" s="128">
        <v>1435.05</v>
      </c>
      <c r="C35" s="87">
        <v>1460.7360000000001</v>
      </c>
      <c r="D35" s="33">
        <v>-1.7584286277602625</v>
      </c>
      <c r="E35" s="83">
        <v>9.9683856148540375</v>
      </c>
      <c r="F35" s="35">
        <v>10.669270163571989</v>
      </c>
      <c r="G35" s="33">
        <v>-6.5691892507415961</v>
      </c>
      <c r="I35" s="126" t="s">
        <v>44</v>
      </c>
      <c r="J35" s="128">
        <v>1238.5129999999999</v>
      </c>
      <c r="K35" s="27">
        <v>1228.164</v>
      </c>
      <c r="L35" s="33">
        <v>0.84263990802530708</v>
      </c>
      <c r="M35" s="83">
        <v>15.766343434666441</v>
      </c>
      <c r="N35" s="35">
        <v>10.413634315763847</v>
      </c>
      <c r="O35" s="33">
        <v>51.400970656323338</v>
      </c>
    </row>
    <row r="36" spans="1:15" s="114" customFormat="1" ht="15.75" x14ac:dyDescent="0.25">
      <c r="A36" s="26" t="s">
        <v>28</v>
      </c>
      <c r="B36" s="124">
        <v>1444.3150000000001</v>
      </c>
      <c r="C36" s="75">
        <v>1388.2</v>
      </c>
      <c r="D36" s="90">
        <v>4.0422849733467805</v>
      </c>
      <c r="E36" s="81">
        <v>0.69331026345074076</v>
      </c>
      <c r="F36" s="76">
        <v>1.1354049857068755</v>
      </c>
      <c r="G36" s="90">
        <v>-38.937183456253486</v>
      </c>
      <c r="I36" s="26" t="s">
        <v>28</v>
      </c>
      <c r="J36" s="124">
        <v>2067.3919999999998</v>
      </c>
      <c r="K36" s="75">
        <v>2136.0790000000002</v>
      </c>
      <c r="L36" s="90">
        <v>-3.2155645928825827</v>
      </c>
      <c r="M36" s="81">
        <v>4.7997015709660661E-2</v>
      </c>
      <c r="N36" s="76">
        <v>4.464376402203938E-2</v>
      </c>
      <c r="O36" s="90">
        <v>7.5111311984488447</v>
      </c>
    </row>
    <row r="37" spans="1:15" s="114" customFormat="1" ht="15.75" x14ac:dyDescent="0.25">
      <c r="A37" s="126" t="s">
        <v>62</v>
      </c>
      <c r="B37" s="127" t="s">
        <v>52</v>
      </c>
      <c r="C37" s="87">
        <v>4500</v>
      </c>
      <c r="D37" s="296" t="s">
        <v>52</v>
      </c>
      <c r="E37" s="82" t="s">
        <v>52</v>
      </c>
      <c r="F37" s="30">
        <v>4.8289214536328414E-4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1444.3150000000001</v>
      </c>
      <c r="C38" s="87">
        <v>1386.876</v>
      </c>
      <c r="D38" s="33">
        <v>4.141610353052477</v>
      </c>
      <c r="E38" s="83">
        <v>0.69331026345074076</v>
      </c>
      <c r="F38" s="35">
        <v>1.1349220935615123</v>
      </c>
      <c r="G38" s="33">
        <v>-38.911202153527938</v>
      </c>
      <c r="I38" s="126" t="s">
        <v>44</v>
      </c>
      <c r="J38" s="128">
        <v>2067.3919999999998</v>
      </c>
      <c r="K38" s="27">
        <v>2136.0790000000002</v>
      </c>
      <c r="L38" s="33">
        <v>-3.2155645928825827</v>
      </c>
      <c r="M38" s="83">
        <v>4.7997015709660661E-2</v>
      </c>
      <c r="N38" s="35">
        <v>4.464376402203938E-2</v>
      </c>
      <c r="O38" s="33">
        <v>7.5111311984488447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04" t="s">
        <v>52</v>
      </c>
      <c r="E39" s="81">
        <v>2.5448353913240903E-2</v>
      </c>
      <c r="F39" s="76">
        <v>5.6657735415474128E-2</v>
      </c>
      <c r="G39" s="90">
        <v>-55.084060937792877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0.14363640418259882</v>
      </c>
      <c r="N39" s="76">
        <v>0.14719844239718272</v>
      </c>
      <c r="O39" s="90">
        <v>-2.4198885236655676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2.5448353913240903E-2</v>
      </c>
      <c r="F41" s="35">
        <v>5.6657735415474128E-2</v>
      </c>
      <c r="G41" s="33">
        <v>-55.084060937792877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0.14363640418259882</v>
      </c>
      <c r="N41" s="35">
        <v>0.14719844239718272</v>
      </c>
      <c r="O41" s="33">
        <v>-2.4198885236655676</v>
      </c>
    </row>
    <row r="42" spans="1:15" s="114" customFormat="1" ht="15.75" x14ac:dyDescent="0.25">
      <c r="A42" s="26" t="s">
        <v>140</v>
      </c>
      <c r="B42" s="124">
        <v>6196.3549999999996</v>
      </c>
      <c r="C42" s="75">
        <v>4615.5479999999998</v>
      </c>
      <c r="D42" s="90">
        <v>34.249605897284567</v>
      </c>
      <c r="E42" s="81">
        <v>6.1248859555780785E-2</v>
      </c>
      <c r="F42" s="76">
        <v>9.3541037478321765E-2</v>
      </c>
      <c r="G42" s="90">
        <v>-34.521936887887016</v>
      </c>
      <c r="I42" s="26" t="s">
        <v>140</v>
      </c>
      <c r="J42" s="124">
        <v>3678.4830000000002</v>
      </c>
      <c r="K42" s="75">
        <v>7466.2860000000001</v>
      </c>
      <c r="L42" s="90">
        <v>-50.732090894991167</v>
      </c>
      <c r="M42" s="81">
        <v>0.11582999282719612</v>
      </c>
      <c r="N42" s="76">
        <v>0.17905535055118119</v>
      </c>
      <c r="O42" s="90">
        <v>-35.310510146365452</v>
      </c>
    </row>
    <row r="43" spans="1:15" s="114" customFormat="1" ht="15.75" x14ac:dyDescent="0.25">
      <c r="A43" s="126" t="s">
        <v>62</v>
      </c>
      <c r="B43" s="127" t="s">
        <v>68</v>
      </c>
      <c r="C43" s="87">
        <v>3789.08</v>
      </c>
      <c r="D43" s="296" t="s">
        <v>52</v>
      </c>
      <c r="E43" s="82">
        <v>5.6574756072281717E-3</v>
      </c>
      <c r="F43" s="30">
        <v>3.1146543375931826E-2</v>
      </c>
      <c r="G43" s="28">
        <v>-81.835943915369015</v>
      </c>
      <c r="I43" s="126" t="s">
        <v>62</v>
      </c>
      <c r="J43" s="127">
        <v>6056.37</v>
      </c>
      <c r="K43" s="27" t="s">
        <v>68</v>
      </c>
      <c r="L43" s="28" t="s">
        <v>52</v>
      </c>
      <c r="M43" s="82">
        <v>1.3963314651664588E-2</v>
      </c>
      <c r="N43" s="30">
        <v>1.6022938233659637E-2</v>
      </c>
      <c r="O43" s="28">
        <v>-12.854219069935413</v>
      </c>
    </row>
    <row r="44" spans="1:15" s="114" customFormat="1" ht="16.5" thickBot="1" x14ac:dyDescent="0.3">
      <c r="A44" s="126" t="s">
        <v>44</v>
      </c>
      <c r="B44" s="129">
        <v>6431.4219999999996</v>
      </c>
      <c r="C44" s="40">
        <v>5028.1109999999999</v>
      </c>
      <c r="D44" s="37">
        <v>27.909308286949109</v>
      </c>
      <c r="E44" s="83">
        <v>5.5591383948552613E-2</v>
      </c>
      <c r="F44" s="35">
        <v>6.2394494102389952E-2</v>
      </c>
      <c r="G44" s="33">
        <v>-10.903382184128894</v>
      </c>
      <c r="I44" s="126" t="s">
        <v>44</v>
      </c>
      <c r="J44" s="129">
        <v>3352.5360000000001</v>
      </c>
      <c r="K44" s="40">
        <v>6128.5569999999998</v>
      </c>
      <c r="L44" s="37">
        <v>-45.296486595457949</v>
      </c>
      <c r="M44" s="83">
        <v>0.10186667817553154</v>
      </c>
      <c r="N44" s="35">
        <v>0.16303241231752158</v>
      </c>
      <c r="O44" s="33">
        <v>-37.517529963835528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1118.0630000000001</v>
      </c>
      <c r="C46" s="72">
        <v>1092.088</v>
      </c>
      <c r="D46" s="73">
        <v>2.3784713319805855</v>
      </c>
      <c r="E46" s="119">
        <v>12.403523582785903</v>
      </c>
      <c r="F46" s="120">
        <v>11.26258042689404</v>
      </c>
      <c r="G46" s="73">
        <v>10.130388531276477</v>
      </c>
      <c r="I46" s="134" t="s">
        <v>18</v>
      </c>
      <c r="J46" s="135">
        <v>979.96799999999996</v>
      </c>
      <c r="K46" s="72">
        <v>955.06799999999998</v>
      </c>
      <c r="L46" s="73">
        <v>2.607144203344681</v>
      </c>
      <c r="M46" s="119">
        <v>7.7107731691092045</v>
      </c>
      <c r="N46" s="120">
        <v>8.0517036202077055</v>
      </c>
      <c r="O46" s="73">
        <v>-4.2342647864341805</v>
      </c>
    </row>
    <row r="47" spans="1:15" s="114" customFormat="1" ht="15.75" x14ac:dyDescent="0.25">
      <c r="A47" s="136" t="s">
        <v>19</v>
      </c>
      <c r="B47" s="137">
        <v>1751.452</v>
      </c>
      <c r="C47" s="27">
        <v>1707.7339999999999</v>
      </c>
      <c r="D47" s="33">
        <v>2.5600005621484421</v>
      </c>
      <c r="E47" s="34">
        <v>0.52808317402567773</v>
      </c>
      <c r="F47" s="35">
        <v>0.56485342919579429</v>
      </c>
      <c r="G47" s="33">
        <v>-6.5096984933716211</v>
      </c>
      <c r="I47" s="136" t="s">
        <v>19</v>
      </c>
      <c r="J47" s="137">
        <v>1858.748</v>
      </c>
      <c r="K47" s="27">
        <v>1927.62</v>
      </c>
      <c r="L47" s="33">
        <v>-3.5729033730714481</v>
      </c>
      <c r="M47" s="34">
        <v>0.20312024481663787</v>
      </c>
      <c r="N47" s="35">
        <v>0.26755551062308996</v>
      </c>
      <c r="O47" s="33">
        <v>-24.08295222789231</v>
      </c>
    </row>
    <row r="48" spans="1:15" s="114" customFormat="1" ht="15.75" x14ac:dyDescent="0.25">
      <c r="A48" s="138" t="s">
        <v>61</v>
      </c>
      <c r="B48" s="137">
        <v>4678.9369999999999</v>
      </c>
      <c r="C48" s="27">
        <v>5035.643</v>
      </c>
      <c r="D48" s="33">
        <v>-7.0836236802330932</v>
      </c>
      <c r="E48" s="34">
        <v>0.21444918447180533</v>
      </c>
      <c r="F48" s="35">
        <v>0.17054301897795107</v>
      </c>
      <c r="G48" s="33">
        <v>25.744920992357205</v>
      </c>
      <c r="I48" s="138" t="s">
        <v>61</v>
      </c>
      <c r="J48" s="137">
        <v>5141.067</v>
      </c>
      <c r="K48" s="27">
        <v>5079.0780000000004</v>
      </c>
      <c r="L48" s="33">
        <v>1.220477417358024</v>
      </c>
      <c r="M48" s="34">
        <v>0.16591880083077815</v>
      </c>
      <c r="N48" s="35">
        <v>0.20461331492781959</v>
      </c>
      <c r="O48" s="33">
        <v>-18.911044039676263</v>
      </c>
    </row>
    <row r="49" spans="1:15" s="114" customFormat="1" ht="16.5" thickBot="1" x14ac:dyDescent="0.3">
      <c r="A49" s="139" t="s">
        <v>69</v>
      </c>
      <c r="B49" s="140">
        <v>7138.6279999999997</v>
      </c>
      <c r="C49" s="40">
        <v>7281.7340000000004</v>
      </c>
      <c r="D49" s="37">
        <v>-1.9652736559726114</v>
      </c>
      <c r="E49" s="38">
        <v>0.21875709498872742</v>
      </c>
      <c r="F49" s="39">
        <v>0.26362047999672406</v>
      </c>
      <c r="G49" s="37">
        <v>-17.018171353209791</v>
      </c>
      <c r="I49" s="139" t="s">
        <v>69</v>
      </c>
      <c r="J49" s="140">
        <v>4299.4449999999997</v>
      </c>
      <c r="K49" s="40">
        <v>4380.71</v>
      </c>
      <c r="L49" s="37">
        <v>-1.8550645899865621</v>
      </c>
      <c r="M49" s="38">
        <v>0.11796386140289175</v>
      </c>
      <c r="N49" s="39">
        <v>0.11730208049388759</v>
      </c>
      <c r="O49" s="37">
        <v>0.5641680916636842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979.01599999999996</v>
      </c>
      <c r="C51" s="72">
        <v>984.721</v>
      </c>
      <c r="D51" s="73">
        <v>-0.57935191795442986</v>
      </c>
      <c r="E51" s="119">
        <v>4.1423295781136096</v>
      </c>
      <c r="F51" s="120">
        <v>4.0477226854713884</v>
      </c>
      <c r="G51" s="73">
        <v>2.3372869139923185</v>
      </c>
      <c r="I51" s="134" t="s">
        <v>18</v>
      </c>
      <c r="J51" s="135">
        <v>983.50199999999995</v>
      </c>
      <c r="K51" s="72">
        <v>969.98900000000003</v>
      </c>
      <c r="L51" s="73">
        <v>1.393108581643701</v>
      </c>
      <c r="M51" s="119">
        <v>3.5964882173487598</v>
      </c>
      <c r="N51" s="120">
        <v>3.6187746948122372</v>
      </c>
      <c r="O51" s="73">
        <v>-0.61585700528487308</v>
      </c>
    </row>
    <row r="52" spans="1:15" s="114" customFormat="1" ht="15.75" x14ac:dyDescent="0.25">
      <c r="A52" s="136" t="s">
        <v>19</v>
      </c>
      <c r="B52" s="137">
        <v>1264.289</v>
      </c>
      <c r="C52" s="27">
        <v>1102.2380000000001</v>
      </c>
      <c r="D52" s="33">
        <v>14.701997209314133</v>
      </c>
      <c r="E52" s="34">
        <v>0.71984485268056952</v>
      </c>
      <c r="F52" s="35">
        <v>0.50538043257285226</v>
      </c>
      <c r="G52" s="33">
        <v>42.436233436244393</v>
      </c>
      <c r="I52" s="136" t="s">
        <v>19</v>
      </c>
      <c r="J52" s="137">
        <v>3274.723</v>
      </c>
      <c r="K52" s="27">
        <v>3199.317</v>
      </c>
      <c r="L52" s="33">
        <v>2.3569405595006665</v>
      </c>
      <c r="M52" s="34">
        <v>1.7191166553491486E-2</v>
      </c>
      <c r="N52" s="35">
        <v>1.4156876139616718E-2</v>
      </c>
      <c r="O52" s="33">
        <v>21.433333059851989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6.1653774594112649E-2</v>
      </c>
      <c r="N53" s="35">
        <v>6.3831921503822442E-2</v>
      </c>
      <c r="O53" s="33">
        <v>-3.4123160612975734</v>
      </c>
    </row>
    <row r="54" spans="1:15" s="114" customFormat="1" ht="16.5" thickBot="1" x14ac:dyDescent="0.3">
      <c r="A54" s="139" t="s">
        <v>69</v>
      </c>
      <c r="B54" s="140">
        <v>6040.5349999999999</v>
      </c>
      <c r="C54" s="40" t="s">
        <v>68</v>
      </c>
      <c r="D54" s="37" t="s">
        <v>52</v>
      </c>
      <c r="E54" s="38">
        <v>1.0533190948730269E-2</v>
      </c>
      <c r="F54" s="39">
        <v>1.8832793669168079E-2</v>
      </c>
      <c r="G54" s="37">
        <v>-44.069949823883128</v>
      </c>
      <c r="I54" s="139" t="s">
        <v>69</v>
      </c>
      <c r="J54" s="140">
        <v>4070.694</v>
      </c>
      <c r="K54" s="40">
        <v>3917.8719999999998</v>
      </c>
      <c r="L54" s="37">
        <v>3.9006378973075213</v>
      </c>
      <c r="M54" s="38">
        <v>0.18187172252062653</v>
      </c>
      <c r="N54" s="39">
        <v>0.18731484057924458</v>
      </c>
      <c r="O54" s="37">
        <v>-2.9058658896358565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1273.307</v>
      </c>
      <c r="C56" s="72">
        <v>1412.232</v>
      </c>
      <c r="D56" s="73">
        <v>-9.8372646987180534</v>
      </c>
      <c r="E56" s="119">
        <v>1.8244926807900848</v>
      </c>
      <c r="F56" s="120">
        <v>1.0666025128355148</v>
      </c>
      <c r="G56" s="73">
        <v>71.056476881884805</v>
      </c>
      <c r="I56" s="134" t="s">
        <v>18</v>
      </c>
      <c r="J56" s="135" t="s">
        <v>68</v>
      </c>
      <c r="K56" s="72">
        <v>1055.5640000000001</v>
      </c>
      <c r="L56" s="73" t="s">
        <v>52</v>
      </c>
      <c r="M56" s="119">
        <v>7.7997404614722212</v>
      </c>
      <c r="N56" s="120">
        <v>9.0114264414857264</v>
      </c>
      <c r="O56" s="73">
        <v>-13.446106317145201</v>
      </c>
    </row>
    <row r="57" spans="1:15" s="114" customFormat="1" ht="15.75" x14ac:dyDescent="0.25">
      <c r="A57" s="136" t="s">
        <v>19</v>
      </c>
      <c r="B57" s="137">
        <v>4264.1120000000001</v>
      </c>
      <c r="C57" s="27">
        <v>4221.8580000000002</v>
      </c>
      <c r="D57" s="33">
        <v>1.0008389671087921</v>
      </c>
      <c r="E57" s="34">
        <v>2.4983412281519606E-2</v>
      </c>
      <c r="F57" s="35">
        <v>2.3990081781647955E-2</v>
      </c>
      <c r="G57" s="33">
        <v>4.1405882185509437</v>
      </c>
      <c r="I57" s="136" t="s">
        <v>19</v>
      </c>
      <c r="J57" s="137">
        <v>2130.2040000000002</v>
      </c>
      <c r="K57" s="27">
        <v>2071.7959999999998</v>
      </c>
      <c r="L57" s="33">
        <v>2.8191964845959911</v>
      </c>
      <c r="M57" s="34">
        <v>3.6924942705628738E-2</v>
      </c>
      <c r="N57" s="35">
        <v>7.6138482908839636E-2</v>
      </c>
      <c r="O57" s="33">
        <v>-51.502917716604813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1.7028872323790693E-2</v>
      </c>
      <c r="N58" s="35">
        <v>1.6393001180579538E-2</v>
      </c>
      <c r="O58" s="33">
        <v>3.8789184250438433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1.6884610786278873E-2</v>
      </c>
      <c r="N59" s="39">
        <v>1.6172538148371936E-2</v>
      </c>
      <c r="O59" s="37">
        <v>4.402973926381617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129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R10" sqref="R10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luty - marzec 2018r.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8"/>
      <c r="B4" s="142">
        <v>2018</v>
      </c>
      <c r="C4" s="16"/>
      <c r="D4" s="17"/>
      <c r="E4" s="18"/>
      <c r="F4" s="16"/>
      <c r="G4" s="17"/>
    </row>
    <row r="5" spans="1:9" ht="30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50"/>
      <c r="B6" s="339" t="s">
        <v>150</v>
      </c>
      <c r="C6" s="339" t="s">
        <v>146</v>
      </c>
      <c r="D6" s="23" t="s">
        <v>17</v>
      </c>
      <c r="E6" s="340" t="s">
        <v>150</v>
      </c>
      <c r="F6" s="341" t="s">
        <v>146</v>
      </c>
      <c r="G6" s="23" t="s">
        <v>17</v>
      </c>
    </row>
    <row r="7" spans="1:9" ht="16.5" thickBot="1" x14ac:dyDescent="0.3">
      <c r="A7" s="24" t="s">
        <v>67</v>
      </c>
      <c r="B7" s="94">
        <v>1485.377</v>
      </c>
      <c r="C7" s="25">
        <v>1530.52</v>
      </c>
      <c r="D7" s="95">
        <v>-2.9495204244309141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1136.8340000000001</v>
      </c>
      <c r="C9" s="27">
        <v>1131.557</v>
      </c>
      <c r="D9" s="28">
        <v>0.4663485798771112</v>
      </c>
      <c r="E9" s="29">
        <v>56.4916123483316</v>
      </c>
      <c r="F9" s="30">
        <v>54.087688697589009</v>
      </c>
      <c r="G9" s="28">
        <v>4.4444932083957722</v>
      </c>
    </row>
    <row r="10" spans="1:9" ht="15.75" x14ac:dyDescent="0.25">
      <c r="A10" s="31" t="s">
        <v>19</v>
      </c>
      <c r="B10" s="100">
        <v>1670.893</v>
      </c>
      <c r="C10" s="27">
        <v>1648.0519999999999</v>
      </c>
      <c r="D10" s="33">
        <v>1.3859392786150027</v>
      </c>
      <c r="E10" s="34">
        <v>38.787627928731752</v>
      </c>
      <c r="F10" s="35">
        <v>40.279540483657293</v>
      </c>
      <c r="G10" s="33">
        <v>-3.7038966607150301</v>
      </c>
    </row>
    <row r="11" spans="1:9" ht="15.75" x14ac:dyDescent="0.25">
      <c r="A11" s="31" t="s">
        <v>61</v>
      </c>
      <c r="B11" s="100">
        <v>4414.07</v>
      </c>
      <c r="C11" s="27">
        <v>4391.7420000000002</v>
      </c>
      <c r="D11" s="33">
        <v>0.50840873621445704</v>
      </c>
      <c r="E11" s="342">
        <v>1.6810035011245332</v>
      </c>
      <c r="F11" s="35">
        <v>1.9807289231825504</v>
      </c>
      <c r="G11" s="33">
        <v>-15.132076810209409</v>
      </c>
    </row>
    <row r="12" spans="1:9" ht="15.75" x14ac:dyDescent="0.25">
      <c r="A12" s="31" t="s">
        <v>69</v>
      </c>
      <c r="B12" s="100">
        <v>3918.828</v>
      </c>
      <c r="C12" s="32">
        <v>4568.3010000000004</v>
      </c>
      <c r="D12" s="33">
        <v>-14.2169484891648</v>
      </c>
      <c r="E12" s="35">
        <v>2.8668230164516499</v>
      </c>
      <c r="F12" s="35">
        <v>3.5133258393151943</v>
      </c>
      <c r="G12" s="33">
        <v>-18.401447871102057</v>
      </c>
    </row>
    <row r="13" spans="1:9" ht="16.5" thickBot="1" x14ac:dyDescent="0.3">
      <c r="A13" s="343" t="s">
        <v>135</v>
      </c>
      <c r="B13" s="158">
        <v>4924.2449999999999</v>
      </c>
      <c r="C13" s="40">
        <v>5170.12</v>
      </c>
      <c r="D13" s="33">
        <v>-4.755692324356108</v>
      </c>
      <c r="E13" s="344">
        <v>0.17293320536047135</v>
      </c>
      <c r="F13" s="123">
        <v>0.13871605625594538</v>
      </c>
      <c r="G13" s="28">
        <v>24.66704289905115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1558.771</v>
      </c>
      <c r="C15" s="27">
        <v>1541.0129999999999</v>
      </c>
      <c r="D15" s="28">
        <v>1.1523588704313357</v>
      </c>
      <c r="E15" s="29">
        <v>10.038503496115156</v>
      </c>
      <c r="F15" s="30">
        <v>9.9449435028187239</v>
      </c>
      <c r="G15" s="28">
        <v>0.94077953554904181</v>
      </c>
    </row>
    <row r="16" spans="1:9" ht="15.75" x14ac:dyDescent="0.25">
      <c r="A16" s="46" t="s">
        <v>44</v>
      </c>
      <c r="B16" s="100">
        <v>1031.2550000000001</v>
      </c>
      <c r="C16" s="32">
        <v>1026.066</v>
      </c>
      <c r="D16" s="33">
        <v>0.50571795576503631</v>
      </c>
      <c r="E16" s="34">
        <v>43.296161854182877</v>
      </c>
      <c r="F16" s="35">
        <v>41.164632953428445</v>
      </c>
      <c r="G16" s="33">
        <v>5.1780588039396216</v>
      </c>
    </row>
    <row r="17" spans="1:7" ht="15.75" x14ac:dyDescent="0.25">
      <c r="A17" s="46" t="s">
        <v>45</v>
      </c>
      <c r="B17" s="100">
        <v>1181.268</v>
      </c>
      <c r="C17" s="32">
        <v>1179.7729999999999</v>
      </c>
      <c r="D17" s="33">
        <v>0.12671929260969003</v>
      </c>
      <c r="E17" s="34">
        <v>2.679729974589582</v>
      </c>
      <c r="F17" s="35">
        <v>2.6486548222964483</v>
      </c>
      <c r="G17" s="33">
        <v>1.173242811088185</v>
      </c>
    </row>
    <row r="18" spans="1:7" ht="15.75" x14ac:dyDescent="0.25">
      <c r="A18" s="46" t="s">
        <v>46</v>
      </c>
      <c r="B18" s="100">
        <v>1737.4559999999999</v>
      </c>
      <c r="C18" s="32">
        <v>1702.248</v>
      </c>
      <c r="D18" s="33">
        <v>2.0683237695094872</v>
      </c>
      <c r="E18" s="34">
        <v>0.24907572239735959</v>
      </c>
      <c r="F18" s="35">
        <v>0.26754165878651187</v>
      </c>
      <c r="G18" s="33">
        <v>-6.9020789034904659</v>
      </c>
    </row>
    <row r="19" spans="1:7" ht="16.5" thickBot="1" x14ac:dyDescent="0.3">
      <c r="A19" s="46" t="s">
        <v>43</v>
      </c>
      <c r="B19" s="100">
        <v>1429.9259999999999</v>
      </c>
      <c r="C19" s="32">
        <v>971.53099999999995</v>
      </c>
      <c r="D19" s="33">
        <v>47.182745584031807</v>
      </c>
      <c r="E19" s="34">
        <v>0.22814130104661609</v>
      </c>
      <c r="F19" s="35">
        <v>6.1915760258875838E-2</v>
      </c>
      <c r="G19" s="33">
        <v>268.47048327071337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2139.4870000000001</v>
      </c>
      <c r="C21" s="27">
        <v>2076.4360000000001</v>
      </c>
      <c r="D21" s="28">
        <v>3.0365010046059653</v>
      </c>
      <c r="E21" s="29">
        <v>7.3383352669525159</v>
      </c>
      <c r="F21" s="30">
        <v>7.2065797681920829</v>
      </c>
      <c r="G21" s="28">
        <v>1.8282667090145392</v>
      </c>
    </row>
    <row r="22" spans="1:7" ht="15.75" customHeight="1" x14ac:dyDescent="0.25">
      <c r="A22" s="46" t="s">
        <v>44</v>
      </c>
      <c r="B22" s="100">
        <v>1494.4549999999999</v>
      </c>
      <c r="C22" s="32">
        <v>1491.7260000000001</v>
      </c>
      <c r="D22" s="33">
        <v>0.18294244385361752</v>
      </c>
      <c r="E22" s="34">
        <v>27.403854089945686</v>
      </c>
      <c r="F22" s="35">
        <v>29.01871065396201</v>
      </c>
      <c r="G22" s="33">
        <v>-5.564880477540596</v>
      </c>
    </row>
    <row r="23" spans="1:7" ht="15.75" x14ac:dyDescent="0.25">
      <c r="A23" s="46" t="s">
        <v>45</v>
      </c>
      <c r="B23" s="100">
        <v>1818.184</v>
      </c>
      <c r="C23" s="32">
        <v>1798.912</v>
      </c>
      <c r="D23" s="33">
        <v>1.0713142165931371</v>
      </c>
      <c r="E23" s="34">
        <v>2.2942942633483412</v>
      </c>
      <c r="F23" s="35">
        <v>2.1189889980373255</v>
      </c>
      <c r="G23" s="33">
        <v>8.2730616097293996</v>
      </c>
    </row>
    <row r="24" spans="1:7" ht="15.75" x14ac:dyDescent="0.25">
      <c r="A24" s="46" t="s">
        <v>46</v>
      </c>
      <c r="B24" s="100">
        <v>2355.2660000000001</v>
      </c>
      <c r="C24" s="32">
        <v>4015.54</v>
      </c>
      <c r="D24" s="89">
        <v>-41.34621993555038</v>
      </c>
      <c r="E24" s="34">
        <v>0.11928040168898987</v>
      </c>
      <c r="F24" s="35">
        <v>7.3119874687625597E-2</v>
      </c>
      <c r="G24" s="33">
        <v>63.129931771034933</v>
      </c>
    </row>
    <row r="25" spans="1:7" ht="16.5" thickBot="1" x14ac:dyDescent="0.3">
      <c r="A25" s="46" t="s">
        <v>43</v>
      </c>
      <c r="B25" s="100">
        <v>2269.48</v>
      </c>
      <c r="C25" s="32">
        <v>2161.6550000000002</v>
      </c>
      <c r="D25" s="33">
        <v>4.9880762656390498</v>
      </c>
      <c r="E25" s="34">
        <v>1.631863906796216</v>
      </c>
      <c r="F25" s="35">
        <v>1.8621411887782542</v>
      </c>
      <c r="G25" s="33">
        <v>-12.366263276369637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5012.2299999999996</v>
      </c>
      <c r="C27" s="27">
        <v>4925.1949999999997</v>
      </c>
      <c r="D27" s="28">
        <v>1.7671381539208064</v>
      </c>
      <c r="E27" s="29">
        <v>0.30209877592793444</v>
      </c>
      <c r="F27" s="30">
        <v>0.36531709923740363</v>
      </c>
      <c r="G27" s="28">
        <v>-17.305054551631148</v>
      </c>
    </row>
    <row r="28" spans="1:7" ht="15.75" x14ac:dyDescent="0.25">
      <c r="A28" s="46" t="s">
        <v>44</v>
      </c>
      <c r="B28" s="100">
        <v>4201.25</v>
      </c>
      <c r="C28" s="32">
        <v>4347.0519999999997</v>
      </c>
      <c r="D28" s="33">
        <v>-3.354043153843103</v>
      </c>
      <c r="E28" s="34">
        <v>0.88076282207068157</v>
      </c>
      <c r="F28" s="35">
        <v>1.2179480359252546</v>
      </c>
      <c r="G28" s="33">
        <v>-27.684696219278276</v>
      </c>
    </row>
    <row r="29" spans="1:7" ht="15.75" x14ac:dyDescent="0.25">
      <c r="A29" s="46" t="s">
        <v>45</v>
      </c>
      <c r="B29" s="101">
        <v>4253.7380000000003</v>
      </c>
      <c r="C29" s="47">
        <v>4166.4989999999998</v>
      </c>
      <c r="D29" s="33">
        <v>2.0938202553270862</v>
      </c>
      <c r="E29" s="34">
        <v>0.39353658805381159</v>
      </c>
      <c r="F29" s="35">
        <v>0.37182026255409079</v>
      </c>
      <c r="G29" s="33">
        <v>5.8405438559340492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4.0075008966783252E-4</v>
      </c>
      <c r="F30" s="35">
        <v>4.8855150125362307E-4</v>
      </c>
      <c r="G30" s="33">
        <v>-17.971782168408478</v>
      </c>
    </row>
    <row r="31" spans="1:7" ht="16.5" thickBot="1" x14ac:dyDescent="0.3">
      <c r="A31" s="155" t="s">
        <v>43</v>
      </c>
      <c r="B31" s="102" t="s">
        <v>68</v>
      </c>
      <c r="C31" s="36">
        <v>2146.0740000000001</v>
      </c>
      <c r="D31" s="37" t="s">
        <v>52</v>
      </c>
      <c r="E31" s="38">
        <v>0.10420456498243809</v>
      </c>
      <c r="F31" s="39">
        <v>2.5154973964547665E-2</v>
      </c>
      <c r="G31" s="37">
        <v>314.25033923429822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5591.1549999999997</v>
      </c>
      <c r="C33" s="27">
        <v>7633.6790000000001</v>
      </c>
      <c r="D33" s="28">
        <v>-26.756744683657779</v>
      </c>
      <c r="E33" s="29">
        <v>0.52660470116113522</v>
      </c>
      <c r="F33" s="30">
        <v>0.4773365301248455</v>
      </c>
      <c r="G33" s="28">
        <v>10.321475086644599</v>
      </c>
    </row>
    <row r="34" spans="1:7" ht="15.75" x14ac:dyDescent="0.25">
      <c r="A34" s="46" t="s">
        <v>44</v>
      </c>
      <c r="B34" s="99">
        <v>4689.5330000000004</v>
      </c>
      <c r="C34" s="27">
        <v>5247.89</v>
      </c>
      <c r="D34" s="33">
        <v>-10.639647553588203</v>
      </c>
      <c r="E34" s="34">
        <v>1.3844579764391389</v>
      </c>
      <c r="F34" s="35">
        <v>1.7564077872069421</v>
      </c>
      <c r="G34" s="33">
        <v>-21.176734325420046</v>
      </c>
    </row>
    <row r="35" spans="1:7" ht="15.75" x14ac:dyDescent="0.25">
      <c r="A35" s="46" t="s">
        <v>45</v>
      </c>
      <c r="B35" s="99">
        <v>3221.4760000000001</v>
      </c>
      <c r="C35" s="27">
        <v>4982.4470000000001</v>
      </c>
      <c r="D35" s="33">
        <v>-35.343496880147448</v>
      </c>
      <c r="E35" s="34">
        <v>0.28458027200816921</v>
      </c>
      <c r="F35" s="35">
        <v>0.42424726698861842</v>
      </c>
      <c r="G35" s="33">
        <v>-32.921130163508195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9.0645853615343081E-2</v>
      </c>
      <c r="F36" s="35">
        <v>0.11399535029251205</v>
      </c>
      <c r="G36" s="33">
        <v>-20.482850061212289</v>
      </c>
    </row>
    <row r="37" spans="1:7" ht="16.5" thickBot="1" x14ac:dyDescent="0.3">
      <c r="A37" s="155" t="s">
        <v>43</v>
      </c>
      <c r="B37" s="158">
        <v>1329.4649999999999</v>
      </c>
      <c r="C37" s="40">
        <v>1319.203</v>
      </c>
      <c r="D37" s="37">
        <v>0.77789392534734558</v>
      </c>
      <c r="E37" s="38">
        <v>0.58053421322786347</v>
      </c>
      <c r="F37" s="39">
        <v>0.7413389047022757</v>
      </c>
      <c r="G37" s="37">
        <v>-21.691117308755292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F1" sqref="F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luty - marzec 2018r.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8"/>
      <c r="B4" s="142">
        <v>2018</v>
      </c>
      <c r="C4" s="16"/>
      <c r="D4" s="17"/>
      <c r="E4" s="18"/>
      <c r="F4" s="16"/>
      <c r="G4" s="17"/>
      <c r="I4" s="348"/>
      <c r="J4" s="142">
        <v>2018</v>
      </c>
      <c r="K4" s="16"/>
      <c r="L4" s="17"/>
      <c r="M4" s="18"/>
      <c r="N4" s="16"/>
      <c r="O4" s="17"/>
    </row>
    <row r="5" spans="1:17" ht="15.75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  <c r="I5" s="349" t="s">
        <v>14</v>
      </c>
      <c r="J5" s="33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50"/>
      <c r="B6" s="339" t="s">
        <v>150</v>
      </c>
      <c r="C6" s="339" t="s">
        <v>146</v>
      </c>
      <c r="D6" s="23" t="s">
        <v>17</v>
      </c>
      <c r="E6" s="340" t="s">
        <v>150</v>
      </c>
      <c r="F6" s="341" t="s">
        <v>146</v>
      </c>
      <c r="G6" s="23" t="s">
        <v>17</v>
      </c>
      <c r="I6" s="350"/>
      <c r="J6" s="339" t="s">
        <v>150</v>
      </c>
      <c r="K6" s="339" t="s">
        <v>146</v>
      </c>
      <c r="L6" s="23" t="s">
        <v>17</v>
      </c>
      <c r="M6" s="340" t="s">
        <v>150</v>
      </c>
      <c r="N6" s="341" t="s">
        <v>146</v>
      </c>
      <c r="O6" s="23" t="s">
        <v>17</v>
      </c>
    </row>
    <row r="7" spans="1:17" ht="16.5" thickBot="1" x14ac:dyDescent="0.3">
      <c r="A7" s="24" t="s">
        <v>67</v>
      </c>
      <c r="B7" s="94">
        <v>1460.374</v>
      </c>
      <c r="C7" s="25">
        <v>1514.105</v>
      </c>
      <c r="D7" s="95">
        <v>-3.5486970850766624</v>
      </c>
      <c r="E7" s="96">
        <v>100</v>
      </c>
      <c r="F7" s="97">
        <v>100</v>
      </c>
      <c r="G7" s="98" t="s">
        <v>52</v>
      </c>
      <c r="I7" s="24" t="s">
        <v>67</v>
      </c>
      <c r="J7" s="94">
        <v>1520.3140000000001</v>
      </c>
      <c r="K7" s="25">
        <v>1554.472</v>
      </c>
      <c r="L7" s="95">
        <v>-2.1974020760746993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1241.412</v>
      </c>
      <c r="C9" s="27">
        <v>1231.1199999999999</v>
      </c>
      <c r="D9" s="28">
        <v>0.83598674377803506</v>
      </c>
      <c r="E9" s="29">
        <v>52.645846252371264</v>
      </c>
      <c r="F9" s="30">
        <v>50.19365455642604</v>
      </c>
      <c r="G9" s="28">
        <v>4.8854615540865867</v>
      </c>
      <c r="I9" s="154" t="s">
        <v>18</v>
      </c>
      <c r="J9" s="99">
        <v>1012.485</v>
      </c>
      <c r="K9" s="27">
        <v>1009.551</v>
      </c>
      <c r="L9" s="28">
        <v>0.29062424780917151</v>
      </c>
      <c r="M9" s="29">
        <v>61.865171505225206</v>
      </c>
      <c r="N9" s="30">
        <v>59.76983046322254</v>
      </c>
      <c r="O9" s="28">
        <v>3.5056834288529006</v>
      </c>
    </row>
    <row r="10" spans="1:17" ht="15.75" x14ac:dyDescent="0.25">
      <c r="A10" s="31" t="s">
        <v>19</v>
      </c>
      <c r="B10" s="100">
        <v>1446.597</v>
      </c>
      <c r="C10" s="27">
        <v>1433.114</v>
      </c>
      <c r="D10" s="33">
        <v>0.94081838569715659</v>
      </c>
      <c r="E10" s="34">
        <v>44.103762002018158</v>
      </c>
      <c r="F10" s="35">
        <v>46.025342692083768</v>
      </c>
      <c r="G10" s="33">
        <v>-4.175049174367401</v>
      </c>
      <c r="I10" s="31" t="s">
        <v>19</v>
      </c>
      <c r="J10" s="100">
        <v>2111.6559999999999</v>
      </c>
      <c r="K10" s="27">
        <v>2100.6320000000001</v>
      </c>
      <c r="L10" s="33">
        <v>0.52479444281529974</v>
      </c>
      <c r="M10" s="34">
        <v>31.359573227539922</v>
      </c>
      <c r="N10" s="35">
        <v>31.895314377252703</v>
      </c>
      <c r="O10" s="33">
        <v>-1.6796860610186173</v>
      </c>
    </row>
    <row r="11" spans="1:17" ht="15.75" x14ac:dyDescent="0.25">
      <c r="A11" s="31" t="s">
        <v>61</v>
      </c>
      <c r="B11" s="100">
        <v>4058.3760000000002</v>
      </c>
      <c r="C11" s="27">
        <v>4055.942</v>
      </c>
      <c r="D11" s="33">
        <v>6.0010720074404326E-2</v>
      </c>
      <c r="E11" s="342">
        <v>1.1586862754470941</v>
      </c>
      <c r="F11" s="35">
        <v>1.3556001918980525</v>
      </c>
      <c r="G11" s="33">
        <v>-14.525958142219503</v>
      </c>
      <c r="I11" s="31" t="s">
        <v>61</v>
      </c>
      <c r="J11" s="100">
        <v>4652.9369999999999</v>
      </c>
      <c r="K11" s="27">
        <v>4621.3519999999999</v>
      </c>
      <c r="L11" s="33">
        <v>0.68345800103519572</v>
      </c>
      <c r="M11" s="342">
        <v>2.4108197304033978</v>
      </c>
      <c r="N11" s="35">
        <v>2.8929114937925511</v>
      </c>
      <c r="O11" s="33">
        <v>-16.664587368939525</v>
      </c>
    </row>
    <row r="12" spans="1:17" ht="15.75" x14ac:dyDescent="0.25">
      <c r="A12" s="31" t="s">
        <v>69</v>
      </c>
      <c r="B12" s="100">
        <v>5896.9139999999998</v>
      </c>
      <c r="C12" s="32">
        <v>7634.3950000000004</v>
      </c>
      <c r="D12" s="33">
        <v>-22.758594492425406</v>
      </c>
      <c r="E12" s="35">
        <v>1.9382976926134425</v>
      </c>
      <c r="F12" s="35">
        <v>2.2775268864028666</v>
      </c>
      <c r="G12" s="33">
        <v>-14.894629600847601</v>
      </c>
      <c r="I12" s="31" t="s">
        <v>69</v>
      </c>
      <c r="J12" s="100">
        <v>2632.3240000000001</v>
      </c>
      <c r="K12" s="32">
        <v>2651.7179999999998</v>
      </c>
      <c r="L12" s="33">
        <v>-0.73137490487298351</v>
      </c>
      <c r="M12" s="35">
        <v>4.1642201102477214</v>
      </c>
      <c r="N12" s="35">
        <v>5.3165932452276063</v>
      </c>
      <c r="O12" s="33">
        <v>-21.675029136643143</v>
      </c>
      <c r="P12" s="50"/>
      <c r="Q12" s="50"/>
    </row>
    <row r="13" spans="1:17" ht="16.5" thickBot="1" x14ac:dyDescent="0.3">
      <c r="A13" s="343" t="s">
        <v>135</v>
      </c>
      <c r="B13" s="158">
        <v>4885.473</v>
      </c>
      <c r="C13" s="40">
        <v>5212.393</v>
      </c>
      <c r="D13" s="33">
        <v>-6.2719752712429795</v>
      </c>
      <c r="E13" s="344">
        <v>0.1534077775500462</v>
      </c>
      <c r="F13" s="123">
        <v>0.14787567318927317</v>
      </c>
      <c r="G13" s="28">
        <v>3.7410510068767207</v>
      </c>
      <c r="I13" s="343" t="s">
        <v>135</v>
      </c>
      <c r="J13" s="158">
        <v>4965.7539999999999</v>
      </c>
      <c r="K13" s="40">
        <v>5097.3519999999999</v>
      </c>
      <c r="L13" s="33">
        <v>-2.5816933968852838</v>
      </c>
      <c r="M13" s="344">
        <v>0.20021542658375022</v>
      </c>
      <c r="N13" s="123">
        <v>0.12535042050460554</v>
      </c>
      <c r="O13" s="28">
        <v>59.724575137260139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1536.84</v>
      </c>
      <c r="C15" s="27">
        <v>1529.2370000000001</v>
      </c>
      <c r="D15" s="28">
        <v>0.49717604269317561</v>
      </c>
      <c r="E15" s="29">
        <v>12.242009404513931</v>
      </c>
      <c r="F15" s="30">
        <v>11.747351795897174</v>
      </c>
      <c r="G15" s="28">
        <v>4.2108010146552255</v>
      </c>
      <c r="I15" s="46" t="s">
        <v>62</v>
      </c>
      <c r="J15" s="99">
        <v>1612.673</v>
      </c>
      <c r="K15" s="27">
        <v>1568.6110000000001</v>
      </c>
      <c r="L15" s="28">
        <v>2.8089819591982907</v>
      </c>
      <c r="M15" s="29">
        <v>6.9596190668767104</v>
      </c>
      <c r="N15" s="30">
        <v>7.3148845281003876</v>
      </c>
      <c r="O15" s="28">
        <v>-4.8567473602476205</v>
      </c>
    </row>
    <row r="16" spans="1:17" ht="15.75" x14ac:dyDescent="0.25">
      <c r="A16" s="46" t="s">
        <v>44</v>
      </c>
      <c r="B16" s="100">
        <v>1134.586</v>
      </c>
      <c r="C16" s="32">
        <v>1120.4649999999999</v>
      </c>
      <c r="D16" s="33">
        <v>1.2602803300415537</v>
      </c>
      <c r="E16" s="34">
        <v>38.087413784861759</v>
      </c>
      <c r="F16" s="35">
        <v>36.113720454597846</v>
      </c>
      <c r="G16" s="33">
        <v>5.4652173894551774</v>
      </c>
      <c r="I16" s="46" t="s">
        <v>44</v>
      </c>
      <c r="J16" s="100">
        <v>922.52099999999996</v>
      </c>
      <c r="K16" s="32">
        <v>923.57100000000003</v>
      </c>
      <c r="L16" s="33">
        <v>-0.1136891478836027</v>
      </c>
      <c r="M16" s="34">
        <v>50.574169716713357</v>
      </c>
      <c r="N16" s="35">
        <v>48.53488185822988</v>
      </c>
      <c r="O16" s="33">
        <v>4.2016953176897074</v>
      </c>
    </row>
    <row r="17" spans="1:15" ht="15.75" x14ac:dyDescent="0.25">
      <c r="A17" s="46" t="s">
        <v>45</v>
      </c>
      <c r="B17" s="100">
        <v>1361.4939999999999</v>
      </c>
      <c r="C17" s="32">
        <v>1361.6220000000001</v>
      </c>
      <c r="D17" s="33">
        <v>-9.4005531638117201E-3</v>
      </c>
      <c r="E17" s="34">
        <v>1.9874909880502036</v>
      </c>
      <c r="F17" s="35">
        <v>2.0535909343905532</v>
      </c>
      <c r="G17" s="33">
        <v>-3.2187494224581839</v>
      </c>
      <c r="I17" s="46" t="s">
        <v>45</v>
      </c>
      <c r="J17" s="100">
        <v>1044.0319999999999</v>
      </c>
      <c r="K17" s="32">
        <v>1024.8309999999999</v>
      </c>
      <c r="L17" s="33">
        <v>1.8735772044366363</v>
      </c>
      <c r="M17" s="34">
        <v>3.6469721448257704</v>
      </c>
      <c r="N17" s="35">
        <v>3.5169670270991853</v>
      </c>
      <c r="O17" s="33">
        <v>3.6965122710807456</v>
      </c>
    </row>
    <row r="18" spans="1:15" ht="15.75" x14ac:dyDescent="0.25">
      <c r="A18" s="46" t="s">
        <v>46</v>
      </c>
      <c r="B18" s="100">
        <v>2060.6410000000001</v>
      </c>
      <c r="C18" s="32">
        <v>2138.7159999999999</v>
      </c>
      <c r="D18" s="33">
        <v>-3.6505548188726236</v>
      </c>
      <c r="E18" s="34">
        <v>0.27338703287650962</v>
      </c>
      <c r="F18" s="35">
        <v>0.2518570454652741</v>
      </c>
      <c r="G18" s="33">
        <v>8.5484951876019935</v>
      </c>
      <c r="I18" s="46" t="s">
        <v>46</v>
      </c>
      <c r="J18" s="100">
        <v>1163.5319999999999</v>
      </c>
      <c r="K18" s="32">
        <v>1149.942</v>
      </c>
      <c r="L18" s="33">
        <v>1.181798734197022</v>
      </c>
      <c r="M18" s="34">
        <v>0.21510634886251426</v>
      </c>
      <c r="N18" s="35">
        <v>0.29042851421706045</v>
      </c>
      <c r="O18" s="33">
        <v>-25.934838236390217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5.5545042068862106E-2</v>
      </c>
      <c r="F19" s="35">
        <v>2.7134326075190812E-2</v>
      </c>
      <c r="G19" s="33">
        <v>104.70396764210589</v>
      </c>
      <c r="I19" s="46" t="s">
        <v>43</v>
      </c>
      <c r="J19" s="100">
        <v>1492.462</v>
      </c>
      <c r="K19" s="32">
        <v>912.32299999999998</v>
      </c>
      <c r="L19" s="33">
        <v>63.589211277146362</v>
      </c>
      <c r="M19" s="34">
        <v>0.46930422794685289</v>
      </c>
      <c r="N19" s="35">
        <v>0.11266853557602458</v>
      </c>
      <c r="O19" s="33">
        <v>316.53530468600411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1932.0329999999999</v>
      </c>
      <c r="C21" s="27">
        <v>1855.864</v>
      </c>
      <c r="D21" s="28">
        <v>4.104233930934587</v>
      </c>
      <c r="E21" s="29">
        <v>7.3004487476254623</v>
      </c>
      <c r="F21" s="30">
        <v>7.3248042870405508</v>
      </c>
      <c r="G21" s="28">
        <v>-0.3325077157102978</v>
      </c>
      <c r="I21" s="46" t="s">
        <v>62</v>
      </c>
      <c r="J21" s="99">
        <v>2425.7930000000001</v>
      </c>
      <c r="K21" s="27">
        <v>2411.596</v>
      </c>
      <c r="L21" s="28">
        <v>0.58869727765347579</v>
      </c>
      <c r="M21" s="29">
        <v>7.3912728215964574</v>
      </c>
      <c r="N21" s="30">
        <v>7.0340675477239349</v>
      </c>
      <c r="O21" s="28">
        <v>5.078217851179236</v>
      </c>
    </row>
    <row r="22" spans="1:15" ht="15.75" x14ac:dyDescent="0.25">
      <c r="A22" s="46" t="s">
        <v>44</v>
      </c>
      <c r="B22" s="100">
        <v>1288.518</v>
      </c>
      <c r="C22" s="32">
        <v>1300.356</v>
      </c>
      <c r="D22" s="33">
        <v>-0.91036608436458677</v>
      </c>
      <c r="E22" s="34">
        <v>34.062731028413261</v>
      </c>
      <c r="F22" s="35">
        <v>35.95074982590485</v>
      </c>
      <c r="G22" s="33">
        <v>-5.2516812768426586</v>
      </c>
      <c r="I22" s="46" t="s">
        <v>44</v>
      </c>
      <c r="J22" s="100">
        <v>2035.9849999999999</v>
      </c>
      <c r="K22" s="32">
        <v>2022.7940000000001</v>
      </c>
      <c r="L22" s="33">
        <v>0.65211781328201501</v>
      </c>
      <c r="M22" s="34">
        <v>18.099630105830766</v>
      </c>
      <c r="N22" s="35">
        <v>18.903537578427446</v>
      </c>
      <c r="O22" s="33">
        <v>-4.2526827016446536</v>
      </c>
    </row>
    <row r="23" spans="1:15" ht="15.75" x14ac:dyDescent="0.25">
      <c r="A23" s="46" t="s">
        <v>45</v>
      </c>
      <c r="B23" s="100">
        <v>1766.7950000000001</v>
      </c>
      <c r="C23" s="32">
        <v>1726.1410000000001</v>
      </c>
      <c r="D23" s="33">
        <v>2.3551957806459609</v>
      </c>
      <c r="E23" s="34">
        <v>1.7385778242844954</v>
      </c>
      <c r="F23" s="35">
        <v>1.5724003467631475</v>
      </c>
      <c r="G23" s="33">
        <v>10.568394866067738</v>
      </c>
      <c r="I23" s="46" t="s">
        <v>45</v>
      </c>
      <c r="J23" s="100">
        <v>1858.836</v>
      </c>
      <c r="K23" s="32">
        <v>1856.1610000000001</v>
      </c>
      <c r="L23" s="33">
        <v>0.14411465384737393</v>
      </c>
      <c r="M23" s="34">
        <v>3.0707780861436418</v>
      </c>
      <c r="N23" s="35">
        <v>2.9165665465224939</v>
      </c>
      <c r="O23" s="33">
        <v>5.2874342882736114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2.9466865819024991E-4</v>
      </c>
      <c r="F24" s="35">
        <v>1.2807841033468352E-4</v>
      </c>
      <c r="G24" s="33">
        <v>130.06895340147258</v>
      </c>
      <c r="I24" s="46" t="s">
        <v>46</v>
      </c>
      <c r="J24" s="100">
        <v>2352.0070000000001</v>
      </c>
      <c r="K24" s="32">
        <v>4014.41</v>
      </c>
      <c r="L24" s="89">
        <v>-41.410892260631073</v>
      </c>
      <c r="M24" s="34">
        <v>0.28553515023934123</v>
      </c>
      <c r="N24" s="35">
        <v>0.17962888799893206</v>
      </c>
      <c r="O24" s="33">
        <v>58.958368790346682</v>
      </c>
    </row>
    <row r="25" spans="1:15" ht="16.5" thickBot="1" x14ac:dyDescent="0.3">
      <c r="A25" s="46" t="s">
        <v>43</v>
      </c>
      <c r="B25" s="100">
        <v>2727.4720000000002</v>
      </c>
      <c r="C25" s="32">
        <v>2465.1190000000001</v>
      </c>
      <c r="D25" s="33">
        <v>10.64260995108147</v>
      </c>
      <c r="E25" s="34">
        <v>1.0017097330367439</v>
      </c>
      <c r="F25" s="35">
        <v>1.1772601539648868</v>
      </c>
      <c r="G25" s="33">
        <v>-14.911778024331134</v>
      </c>
      <c r="I25" s="46" t="s">
        <v>43</v>
      </c>
      <c r="J25" s="100">
        <v>2014.329</v>
      </c>
      <c r="K25" s="32">
        <v>1979.4770000000001</v>
      </c>
      <c r="L25" s="33">
        <v>1.7606670852957553</v>
      </c>
      <c r="M25" s="34">
        <v>2.5123570637297159</v>
      </c>
      <c r="N25" s="35">
        <v>2.8615138165798961</v>
      </c>
      <c r="O25" s="33">
        <v>-12.201819569317863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4335.8909999999996</v>
      </c>
      <c r="C27" s="27">
        <v>4330.0879999999997</v>
      </c>
      <c r="D27" s="28">
        <v>0.13401575210480443</v>
      </c>
      <c r="E27" s="29">
        <v>0.26130561789070939</v>
      </c>
      <c r="F27" s="30">
        <v>0.30111234269684095</v>
      </c>
      <c r="G27" s="28">
        <v>-13.219891436402811</v>
      </c>
      <c r="I27" s="46" t="s">
        <v>62</v>
      </c>
      <c r="J27" s="99">
        <v>5699.8990000000003</v>
      </c>
      <c r="K27" s="27">
        <v>5494.86</v>
      </c>
      <c r="L27" s="28">
        <v>3.7314690456171888</v>
      </c>
      <c r="M27" s="29">
        <v>0.35909767873166853</v>
      </c>
      <c r="N27" s="30">
        <v>0.45900413829929243</v>
      </c>
      <c r="O27" s="28">
        <v>-21.76591695617353</v>
      </c>
    </row>
    <row r="28" spans="1:15" ht="15.75" x14ac:dyDescent="0.25">
      <c r="A28" s="46" t="s">
        <v>44</v>
      </c>
      <c r="B28" s="100">
        <v>4001.8510000000001</v>
      </c>
      <c r="C28" s="32">
        <v>4044.518</v>
      </c>
      <c r="D28" s="33">
        <v>-1.0549341108136969</v>
      </c>
      <c r="E28" s="34">
        <v>0.63879253951343007</v>
      </c>
      <c r="F28" s="35">
        <v>0.77432547505197247</v>
      </c>
      <c r="G28" s="33">
        <v>-17.503354843058144</v>
      </c>
      <c r="I28" s="46" t="s">
        <v>44</v>
      </c>
      <c r="J28" s="100">
        <v>4347.2690000000002</v>
      </c>
      <c r="K28" s="32">
        <v>4530.3119999999999</v>
      </c>
      <c r="L28" s="33">
        <v>-4.0404060470890233</v>
      </c>
      <c r="M28" s="34">
        <v>1.2188597304857436</v>
      </c>
      <c r="N28" s="35">
        <v>1.865278334000801</v>
      </c>
      <c r="O28" s="33">
        <v>-34.655342944372606</v>
      </c>
    </row>
    <row r="29" spans="1:15" ht="15.75" x14ac:dyDescent="0.25">
      <c r="A29" s="46" t="s">
        <v>45</v>
      </c>
      <c r="B29" s="101">
        <v>4218.59</v>
      </c>
      <c r="C29" s="47">
        <v>4072.4949999999999</v>
      </c>
      <c r="D29" s="33">
        <v>3.5873586094028416</v>
      </c>
      <c r="E29" s="34">
        <v>0.22568345121171027</v>
      </c>
      <c r="F29" s="35">
        <v>0.2431477135625156</v>
      </c>
      <c r="G29" s="33">
        <v>-7.1825731342174874</v>
      </c>
      <c r="I29" s="46" t="s">
        <v>45</v>
      </c>
      <c r="J29" s="101">
        <v>4271.3850000000002</v>
      </c>
      <c r="K29" s="47">
        <v>4226.1030000000001</v>
      </c>
      <c r="L29" s="33">
        <v>1.0714835866518198</v>
      </c>
      <c r="M29" s="34">
        <v>0.62807211049201561</v>
      </c>
      <c r="N29" s="35">
        <v>0.55957816045921782</v>
      </c>
      <c r="O29" s="33">
        <v>12.240282926086362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9.6070466314606524E-4</v>
      </c>
      <c r="N30" s="35">
        <v>1.2014417300760913E-3</v>
      </c>
      <c r="O30" s="33">
        <v>-20.037348537475836</v>
      </c>
    </row>
    <row r="31" spans="1:15" ht="16.5" thickBot="1" x14ac:dyDescent="0.3">
      <c r="A31" s="155" t="s">
        <v>43</v>
      </c>
      <c r="B31" s="102" t="s">
        <v>68</v>
      </c>
      <c r="C31" s="36">
        <v>1956.0340000000001</v>
      </c>
      <c r="D31" s="37" t="s">
        <v>52</v>
      </c>
      <c r="E31" s="38">
        <v>3.2904666831244572E-2</v>
      </c>
      <c r="F31" s="39">
        <v>3.7014660586723543E-2</v>
      </c>
      <c r="G31" s="37">
        <v>-11.103691592279917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0.20382950603082353</v>
      </c>
      <c r="N31" s="39">
        <v>7.849419303163796E-3</v>
      </c>
      <c r="O31" s="37">
        <v>2496.7463089743183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6032.3050000000003</v>
      </c>
      <c r="C33" s="27">
        <v>9191.4330000000009</v>
      </c>
      <c r="D33" s="28">
        <v>-34.370353349689871</v>
      </c>
      <c r="E33" s="29">
        <v>0.40670823022658709</v>
      </c>
      <c r="F33" s="30">
        <v>0.47667124943416789</v>
      </c>
      <c r="G33" s="28">
        <v>-14.677415365543933</v>
      </c>
      <c r="I33" s="46" t="s">
        <v>62</v>
      </c>
      <c r="J33" s="99">
        <v>5229.9889999999996</v>
      </c>
      <c r="K33" s="27">
        <v>5368.3940000000002</v>
      </c>
      <c r="L33" s="28">
        <v>-2.5781453447716518</v>
      </c>
      <c r="M33" s="29">
        <v>0.6941319930435832</v>
      </c>
      <c r="N33" s="30">
        <v>0.47830730209584837</v>
      </c>
      <c r="O33" s="28">
        <v>45.122600052734619</v>
      </c>
    </row>
    <row r="34" spans="1:15" ht="15.75" x14ac:dyDescent="0.25">
      <c r="A34" s="46" t="s">
        <v>44</v>
      </c>
      <c r="B34" s="99">
        <v>6746.7839999999997</v>
      </c>
      <c r="C34" s="27">
        <v>8773.1710000000003</v>
      </c>
      <c r="D34" s="33">
        <v>-23.097543636160754</v>
      </c>
      <c r="E34" s="34">
        <v>1.2186677178698206</v>
      </c>
      <c r="F34" s="35">
        <v>1.284297111173158</v>
      </c>
      <c r="G34" s="33">
        <v>-5.1101410049413998</v>
      </c>
      <c r="I34" s="46" t="s">
        <v>44</v>
      </c>
      <c r="J34" s="99">
        <v>2521.9259999999999</v>
      </c>
      <c r="K34" s="27">
        <v>2546.1849999999999</v>
      </c>
      <c r="L34" s="33">
        <v>-0.95275873512725962</v>
      </c>
      <c r="M34" s="34">
        <v>1.6161111086966415</v>
      </c>
      <c r="N34" s="35">
        <v>2.4453077025764247</v>
      </c>
      <c r="O34" s="33">
        <v>-33.909703592972171</v>
      </c>
    </row>
    <row r="35" spans="1:15" ht="15.75" x14ac:dyDescent="0.25">
      <c r="A35" s="46" t="s">
        <v>45</v>
      </c>
      <c r="B35" s="99">
        <v>3906.8069999999998</v>
      </c>
      <c r="C35" s="27">
        <v>4950.7730000000001</v>
      </c>
      <c r="D35" s="33">
        <v>-21.086929253270153</v>
      </c>
      <c r="E35" s="34">
        <v>0.14319259739945087</v>
      </c>
      <c r="F35" s="35">
        <v>0.31576817222228121</v>
      </c>
      <c r="G35" s="33">
        <v>-54.652618599365312</v>
      </c>
      <c r="I35" s="46" t="s">
        <v>45</v>
      </c>
      <c r="J35" s="99">
        <v>2937.0749999999998</v>
      </c>
      <c r="K35" s="27">
        <v>5007.4989999999998</v>
      </c>
      <c r="L35" s="33">
        <v>-41.346468566444052</v>
      </c>
      <c r="M35" s="34">
        <v>0.48213649737601816</v>
      </c>
      <c r="N35" s="35">
        <v>0.58253904685622748</v>
      </c>
      <c r="O35" s="33">
        <v>-17.235333841061646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0.15551956960040966</v>
      </c>
      <c r="F36" s="35">
        <v>0.1921176155020253</v>
      </c>
      <c r="G36" s="33">
        <v>-19.049812692074468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1.4209577517174273E-2</v>
      </c>
      <c r="F37" s="39">
        <v>8.6727380712342851E-3</v>
      </c>
      <c r="G37" s="37">
        <v>63.841884771137757</v>
      </c>
      <c r="I37" s="155" t="s">
        <v>43</v>
      </c>
      <c r="J37" s="158">
        <v>1340.89</v>
      </c>
      <c r="K37" s="40">
        <v>1318.5170000000001</v>
      </c>
      <c r="L37" s="160">
        <v>1.6968306059004203</v>
      </c>
      <c r="M37" s="38">
        <v>1.3718405111314791</v>
      </c>
      <c r="N37" s="39">
        <v>1.8104391936991056</v>
      </c>
      <c r="O37" s="37">
        <v>-24.226092988601163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S13" sqref="S1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G4" sqref="G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E27" sqref="E27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391" t="s">
        <v>152</v>
      </c>
      <c r="D8" s="392" t="s">
        <v>153</v>
      </c>
      <c r="E8" s="393" t="s">
        <v>152</v>
      </c>
      <c r="F8" s="392" t="s">
        <v>153</v>
      </c>
      <c r="G8" s="393" t="s">
        <v>152</v>
      </c>
      <c r="H8" s="392" t="s">
        <v>153</v>
      </c>
      <c r="I8" s="393" t="s">
        <v>152</v>
      </c>
      <c r="J8" s="392" t="s">
        <v>153</v>
      </c>
      <c r="K8" s="393" t="s">
        <v>152</v>
      </c>
      <c r="L8" s="392" t="s">
        <v>153</v>
      </c>
      <c r="M8" s="393" t="s">
        <v>152</v>
      </c>
      <c r="N8" s="394" t="s">
        <v>153</v>
      </c>
      <c r="O8" s="395" t="s">
        <v>152</v>
      </c>
      <c r="P8" s="392" t="s">
        <v>153</v>
      </c>
      <c r="Q8" s="393" t="s">
        <v>152</v>
      </c>
      <c r="R8" s="392" t="s">
        <v>153</v>
      </c>
    </row>
    <row r="9" spans="1:18" ht="33" customHeight="1" thickBot="1" x14ac:dyDescent="0.3">
      <c r="A9" s="185"/>
      <c r="B9" s="186" t="s">
        <v>82</v>
      </c>
      <c r="C9" s="372">
        <v>36736.615000000005</v>
      </c>
      <c r="D9" s="373">
        <v>33395.938000000002</v>
      </c>
      <c r="E9" s="259">
        <v>161284.74400000001</v>
      </c>
      <c r="F9" s="260">
        <v>139608.85800000001</v>
      </c>
      <c r="G9" s="259">
        <v>148319.405</v>
      </c>
      <c r="H9" s="260">
        <v>142906.51699999999</v>
      </c>
      <c r="I9" s="259">
        <v>157969.40899999999</v>
      </c>
      <c r="J9" s="260">
        <v>110578.24099999999</v>
      </c>
      <c r="K9" s="259">
        <v>695691.18</v>
      </c>
      <c r="L9" s="260">
        <v>461500.61500000005</v>
      </c>
      <c r="M9" s="259">
        <v>465028.353</v>
      </c>
      <c r="N9" s="374">
        <v>384906.43899999995</v>
      </c>
      <c r="O9" s="375">
        <v>-121232.79399999998</v>
      </c>
      <c r="P9" s="260">
        <v>-77182.302999999985</v>
      </c>
      <c r="Q9" s="376">
        <v>-534406.43599999999</v>
      </c>
      <c r="R9" s="377">
        <v>-321891.75700000004</v>
      </c>
    </row>
    <row r="10" spans="1:18" ht="12.75" customHeight="1" thickBot="1" x14ac:dyDescent="0.25">
      <c r="A10" s="416" t="s">
        <v>83</v>
      </c>
      <c r="B10" s="417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78"/>
      <c r="P10" s="379"/>
      <c r="Q10" s="379"/>
      <c r="R10" s="380"/>
    </row>
    <row r="11" spans="1:18" ht="33" customHeight="1" x14ac:dyDescent="0.2">
      <c r="A11" s="187" t="s">
        <v>84</v>
      </c>
      <c r="B11" s="188" t="s">
        <v>85</v>
      </c>
      <c r="C11" s="263">
        <v>10145.115</v>
      </c>
      <c r="D11" s="381">
        <v>11288.6</v>
      </c>
      <c r="E11" s="263">
        <v>44573.745999999999</v>
      </c>
      <c r="F11" s="381">
        <v>47181.058000000005</v>
      </c>
      <c r="G11" s="263">
        <v>29103.094000000001</v>
      </c>
      <c r="H11" s="381">
        <v>28740.427</v>
      </c>
      <c r="I11" s="263">
        <v>4970.9789999999994</v>
      </c>
      <c r="J11" s="382">
        <v>4664.92</v>
      </c>
      <c r="K11" s="383">
        <v>21834.79</v>
      </c>
      <c r="L11" s="382">
        <v>19504.645</v>
      </c>
      <c r="M11" s="383">
        <v>7957.7379999999994</v>
      </c>
      <c r="N11" s="384">
        <v>6522.8879999999999</v>
      </c>
      <c r="O11" s="385">
        <v>5174.1360000000004</v>
      </c>
      <c r="P11" s="386">
        <v>6623.68</v>
      </c>
      <c r="Q11" s="387">
        <v>22738.955999999998</v>
      </c>
      <c r="R11" s="386">
        <v>27676.413000000004</v>
      </c>
    </row>
    <row r="12" spans="1:18" ht="33" customHeight="1" x14ac:dyDescent="0.2">
      <c r="A12" s="189" t="s">
        <v>86</v>
      </c>
      <c r="B12" s="190" t="s">
        <v>87</v>
      </c>
      <c r="C12" s="266">
        <v>9546.5879999999997</v>
      </c>
      <c r="D12" s="267">
        <v>10684.99</v>
      </c>
      <c r="E12" s="388">
        <v>41945.85</v>
      </c>
      <c r="F12" s="267">
        <v>44655.97</v>
      </c>
      <c r="G12" s="268">
        <v>28658.287</v>
      </c>
      <c r="H12" s="267">
        <v>28313.195</v>
      </c>
      <c r="I12" s="269">
        <v>2694.3919999999998</v>
      </c>
      <c r="J12" s="267">
        <v>2325.6320000000001</v>
      </c>
      <c r="K12" s="269">
        <v>11831.019</v>
      </c>
      <c r="L12" s="267">
        <v>9719.8760000000002</v>
      </c>
      <c r="M12" s="269">
        <v>5343.1459999999997</v>
      </c>
      <c r="N12" s="270">
        <v>3942.98</v>
      </c>
      <c r="O12" s="265">
        <v>6852.1959999999999</v>
      </c>
      <c r="P12" s="264">
        <v>8359.3580000000002</v>
      </c>
      <c r="Q12" s="263">
        <v>30114.830999999998</v>
      </c>
      <c r="R12" s="264">
        <v>34936.093999999997</v>
      </c>
    </row>
    <row r="13" spans="1:18" ht="33" customHeight="1" x14ac:dyDescent="0.2">
      <c r="A13" s="191" t="s">
        <v>88</v>
      </c>
      <c r="B13" s="192" t="s">
        <v>89</v>
      </c>
      <c r="C13" s="271">
        <v>598.52700000000004</v>
      </c>
      <c r="D13" s="272">
        <v>603.61</v>
      </c>
      <c r="E13" s="389">
        <v>2627.8960000000002</v>
      </c>
      <c r="F13" s="272">
        <v>2525.0880000000002</v>
      </c>
      <c r="G13" s="273">
        <v>444.80700000000002</v>
      </c>
      <c r="H13" s="272">
        <v>427.23200000000003</v>
      </c>
      <c r="I13" s="274">
        <v>2276.587</v>
      </c>
      <c r="J13" s="272">
        <v>2339.288</v>
      </c>
      <c r="K13" s="274">
        <v>10003.771000000001</v>
      </c>
      <c r="L13" s="272">
        <v>9784.7690000000002</v>
      </c>
      <c r="M13" s="274">
        <v>2614.5920000000001</v>
      </c>
      <c r="N13" s="275">
        <v>2579.9079999999999</v>
      </c>
      <c r="O13" s="265">
        <v>-1678.06</v>
      </c>
      <c r="P13" s="264">
        <v>-1735.6779999999999</v>
      </c>
      <c r="Q13" s="263">
        <v>-7375.875</v>
      </c>
      <c r="R13" s="264">
        <v>-7259.6810000000005</v>
      </c>
    </row>
    <row r="14" spans="1:18" ht="31.5" x14ac:dyDescent="0.2">
      <c r="A14" s="193" t="s">
        <v>90</v>
      </c>
      <c r="B14" s="194" t="s">
        <v>91</v>
      </c>
      <c r="C14" s="276">
        <v>5020.9359999999997</v>
      </c>
      <c r="D14" s="277">
        <v>500.07100000000003</v>
      </c>
      <c r="E14" s="283">
        <v>22009.339</v>
      </c>
      <c r="F14" s="277">
        <v>2090.212</v>
      </c>
      <c r="G14" s="278">
        <v>12931.361000000001</v>
      </c>
      <c r="H14" s="277">
        <v>1228.5540000000001</v>
      </c>
      <c r="I14" s="279">
        <v>142985.891</v>
      </c>
      <c r="J14" s="277">
        <v>94271.923999999999</v>
      </c>
      <c r="K14" s="276">
        <v>629839.01500000001</v>
      </c>
      <c r="L14" s="277">
        <v>393304.24300000002</v>
      </c>
      <c r="M14" s="279">
        <v>395798.66800000001</v>
      </c>
      <c r="N14" s="280">
        <v>298053.20799999998</v>
      </c>
      <c r="O14" s="265">
        <v>-137964.95500000002</v>
      </c>
      <c r="P14" s="264">
        <v>-93771.853000000003</v>
      </c>
      <c r="Q14" s="263">
        <v>-607829.67599999998</v>
      </c>
      <c r="R14" s="264">
        <v>-391214.03100000002</v>
      </c>
    </row>
    <row r="15" spans="1:18" ht="33" customHeight="1" x14ac:dyDescent="0.2">
      <c r="A15" s="195" t="s">
        <v>92</v>
      </c>
      <c r="B15" s="196" t="s">
        <v>93</v>
      </c>
      <c r="C15" s="281">
        <v>336.75200000000001</v>
      </c>
      <c r="D15" s="282">
        <v>1500.325</v>
      </c>
      <c r="E15" s="283">
        <v>1483.0740000000001</v>
      </c>
      <c r="F15" s="282">
        <v>6273.0749999999998</v>
      </c>
      <c r="G15" s="278">
        <v>1614.2529999999999</v>
      </c>
      <c r="H15" s="282">
        <v>7512.8519999999999</v>
      </c>
      <c r="I15" s="279">
        <v>9759.0730000000003</v>
      </c>
      <c r="J15" s="277">
        <v>10835.045</v>
      </c>
      <c r="K15" s="283">
        <v>42904.999000000003</v>
      </c>
      <c r="L15" s="282">
        <v>45317.847000000002</v>
      </c>
      <c r="M15" s="284">
        <v>60196.39</v>
      </c>
      <c r="N15" s="280">
        <v>76657.985000000001</v>
      </c>
      <c r="O15" s="265">
        <v>-9422.3209999999999</v>
      </c>
      <c r="P15" s="264">
        <v>-9334.7199999999993</v>
      </c>
      <c r="Q15" s="263">
        <v>-41421.925000000003</v>
      </c>
      <c r="R15" s="264">
        <v>-39044.772000000004</v>
      </c>
    </row>
    <row r="16" spans="1:18" ht="32.25" thickBot="1" x14ac:dyDescent="0.25">
      <c r="A16" s="197" t="s">
        <v>94</v>
      </c>
      <c r="B16" s="198" t="s">
        <v>95</v>
      </c>
      <c r="C16" s="285">
        <v>21233.812000000002</v>
      </c>
      <c r="D16" s="286">
        <v>20106.941999999999</v>
      </c>
      <c r="E16" s="287">
        <v>93218.585000000006</v>
      </c>
      <c r="F16" s="286">
        <v>84064.513000000006</v>
      </c>
      <c r="G16" s="287">
        <v>104670.697</v>
      </c>
      <c r="H16" s="286">
        <v>105424.68399999999</v>
      </c>
      <c r="I16" s="287">
        <v>253.46600000000001</v>
      </c>
      <c r="J16" s="286">
        <v>806.35199999999998</v>
      </c>
      <c r="K16" s="287">
        <v>1112.376</v>
      </c>
      <c r="L16" s="286">
        <v>3373.88</v>
      </c>
      <c r="M16" s="287">
        <v>1075.557</v>
      </c>
      <c r="N16" s="288">
        <v>3672.3580000000002</v>
      </c>
      <c r="O16" s="265">
        <v>20980.346000000001</v>
      </c>
      <c r="P16" s="264">
        <v>19300.59</v>
      </c>
      <c r="Q16" s="263">
        <v>92106.209000000003</v>
      </c>
      <c r="R16" s="264">
        <v>80690.633000000002</v>
      </c>
    </row>
    <row r="17" spans="1:18" ht="12.75" customHeight="1" x14ac:dyDescent="0.2">
      <c r="A17" s="416" t="s">
        <v>96</v>
      </c>
      <c r="B17" s="417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23147.588</v>
      </c>
      <c r="D18" s="390">
        <v>30231.501</v>
      </c>
      <c r="E18" s="287">
        <v>101734.541</v>
      </c>
      <c r="F18" s="286">
        <v>126397.01300000001</v>
      </c>
      <c r="G18" s="287">
        <v>26714.084999999999</v>
      </c>
      <c r="H18" s="286">
        <v>26946.957999999999</v>
      </c>
      <c r="I18" s="287">
        <v>41522.201000000001</v>
      </c>
      <c r="J18" s="286">
        <v>52773.474000000002</v>
      </c>
      <c r="K18" s="287">
        <v>182533.06400000001</v>
      </c>
      <c r="L18" s="286">
        <v>220700.11300000001</v>
      </c>
      <c r="M18" s="287">
        <v>69979.009000000005</v>
      </c>
      <c r="N18" s="288">
        <v>76959.587</v>
      </c>
      <c r="O18" s="289">
        <v>-18374.613000000001</v>
      </c>
      <c r="P18" s="286">
        <v>-22541.973000000002</v>
      </c>
      <c r="Q18" s="287">
        <v>-80798.523000000016</v>
      </c>
      <c r="R18" s="286">
        <v>-94303.1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134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89"/>
  <sheetViews>
    <sheetView topLeftCell="A46" zoomScaleNormal="100" workbookViewId="0">
      <selection activeCell="T66" sqref="T66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154</v>
      </c>
      <c r="B5" s="208"/>
      <c r="C5" s="208"/>
      <c r="D5" s="208"/>
      <c r="E5" s="208"/>
      <c r="F5" s="208"/>
      <c r="G5" s="208"/>
      <c r="J5" s="208" t="s">
        <v>154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155</v>
      </c>
      <c r="B7" s="214"/>
      <c r="C7" s="215"/>
      <c r="D7" s="216"/>
      <c r="E7" s="217" t="s">
        <v>156</v>
      </c>
      <c r="F7" s="214"/>
      <c r="G7" s="215"/>
      <c r="H7" s="218"/>
      <c r="J7" s="213" t="s">
        <v>155</v>
      </c>
      <c r="K7" s="214"/>
      <c r="L7" s="215"/>
      <c r="M7" s="216"/>
      <c r="N7" s="217" t="s">
        <v>156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21233.812000000002</v>
      </c>
      <c r="C9" s="226">
        <v>93218.585000000006</v>
      </c>
      <c r="D9" s="227">
        <v>104670.697</v>
      </c>
      <c r="E9" s="228" t="s">
        <v>20</v>
      </c>
      <c r="F9" s="229">
        <v>20106.941999999999</v>
      </c>
      <c r="G9" s="230">
        <v>84064.513000000006</v>
      </c>
      <c r="H9" s="227">
        <v>105424.68399999999</v>
      </c>
      <c r="J9" s="351" t="s">
        <v>20</v>
      </c>
      <c r="K9" s="356">
        <v>253.46600000000001</v>
      </c>
      <c r="L9" s="360">
        <v>1112.376</v>
      </c>
      <c r="M9" s="354">
        <v>1075.557</v>
      </c>
      <c r="N9" s="355" t="s">
        <v>20</v>
      </c>
      <c r="O9" s="356">
        <v>806.35199999999998</v>
      </c>
      <c r="P9" s="360">
        <v>3373.88</v>
      </c>
      <c r="Q9" s="354">
        <v>3672.3580000000002</v>
      </c>
    </row>
    <row r="10" spans="1:18" s="209" customFormat="1" x14ac:dyDescent="0.2">
      <c r="A10" s="231" t="s">
        <v>107</v>
      </c>
      <c r="B10" s="232">
        <v>6397.7449999999999</v>
      </c>
      <c r="C10" s="233">
        <v>28142.894</v>
      </c>
      <c r="D10" s="232">
        <v>32642.744999999999</v>
      </c>
      <c r="E10" s="234" t="s">
        <v>107</v>
      </c>
      <c r="F10" s="235">
        <v>5816.0540000000001</v>
      </c>
      <c r="G10" s="236">
        <v>24337.422999999999</v>
      </c>
      <c r="H10" s="237">
        <v>31078.275000000001</v>
      </c>
      <c r="J10" s="324" t="s">
        <v>107</v>
      </c>
      <c r="K10" s="325">
        <v>113.30200000000001</v>
      </c>
      <c r="L10" s="326">
        <v>496.798</v>
      </c>
      <c r="M10" s="345">
        <v>491.76</v>
      </c>
      <c r="N10" s="358" t="s">
        <v>107</v>
      </c>
      <c r="O10" s="327">
        <v>705.94500000000005</v>
      </c>
      <c r="P10" s="328">
        <v>2953.8719999999998</v>
      </c>
      <c r="Q10" s="329">
        <v>2964.1579999999999</v>
      </c>
    </row>
    <row r="11" spans="1:18" s="209" customFormat="1" x14ac:dyDescent="0.2">
      <c r="A11" s="238" t="s">
        <v>141</v>
      </c>
      <c r="B11" s="239">
        <v>3774.5239999999999</v>
      </c>
      <c r="C11" s="240">
        <v>16539.267</v>
      </c>
      <c r="D11" s="239">
        <v>18140.341</v>
      </c>
      <c r="E11" s="241" t="s">
        <v>157</v>
      </c>
      <c r="F11" s="242">
        <v>4045.85</v>
      </c>
      <c r="G11" s="243">
        <v>16922.522000000001</v>
      </c>
      <c r="H11" s="244">
        <v>20595.631000000001</v>
      </c>
      <c r="J11" s="238" t="s">
        <v>110</v>
      </c>
      <c r="K11" s="239">
        <v>88.37</v>
      </c>
      <c r="L11" s="240">
        <v>388.27699999999999</v>
      </c>
      <c r="M11" s="307">
        <v>480.44</v>
      </c>
      <c r="N11" s="359" t="s">
        <v>110</v>
      </c>
      <c r="O11" s="242">
        <v>94.478999999999999</v>
      </c>
      <c r="P11" s="292">
        <v>395.327</v>
      </c>
      <c r="Q11" s="244">
        <v>682.8</v>
      </c>
    </row>
    <row r="12" spans="1:18" s="209" customFormat="1" x14ac:dyDescent="0.2">
      <c r="A12" s="238" t="s">
        <v>157</v>
      </c>
      <c r="B12" s="239">
        <v>2826.4749999999999</v>
      </c>
      <c r="C12" s="240">
        <v>12353.111000000001</v>
      </c>
      <c r="D12" s="239">
        <v>13231.52</v>
      </c>
      <c r="E12" s="241" t="s">
        <v>141</v>
      </c>
      <c r="F12" s="242">
        <v>2944.8429999999998</v>
      </c>
      <c r="G12" s="243">
        <v>12261.446</v>
      </c>
      <c r="H12" s="244">
        <v>14717.521000000001</v>
      </c>
      <c r="J12" s="238" t="s">
        <v>145</v>
      </c>
      <c r="K12" s="239">
        <v>32.130000000000003</v>
      </c>
      <c r="L12" s="240">
        <v>140.42599999999999</v>
      </c>
      <c r="M12" s="307">
        <v>1.337</v>
      </c>
      <c r="N12" s="359" t="s">
        <v>118</v>
      </c>
      <c r="O12" s="242">
        <v>5.9279999999999999</v>
      </c>
      <c r="P12" s="292">
        <v>24.681000000000001</v>
      </c>
      <c r="Q12" s="244">
        <v>25.4</v>
      </c>
    </row>
    <row r="13" spans="1:18" s="209" customFormat="1" x14ac:dyDescent="0.2">
      <c r="A13" s="238" t="s">
        <v>106</v>
      </c>
      <c r="B13" s="239">
        <v>2194.683</v>
      </c>
      <c r="C13" s="240">
        <v>9628.3160000000007</v>
      </c>
      <c r="D13" s="239">
        <v>11045.92</v>
      </c>
      <c r="E13" s="241" t="s">
        <v>106</v>
      </c>
      <c r="F13" s="242">
        <v>1984.0630000000001</v>
      </c>
      <c r="G13" s="243">
        <v>8299.5490000000009</v>
      </c>
      <c r="H13" s="244">
        <v>10548.545</v>
      </c>
      <c r="J13" s="238" t="s">
        <v>108</v>
      </c>
      <c r="K13" s="239">
        <v>13.923</v>
      </c>
      <c r="L13" s="240">
        <v>61.511000000000003</v>
      </c>
      <c r="M13" s="307">
        <v>77.8</v>
      </c>
      <c r="N13" s="359"/>
      <c r="O13" s="242"/>
      <c r="P13" s="292"/>
      <c r="Q13" s="244"/>
    </row>
    <row r="14" spans="1:18" s="209" customFormat="1" ht="13.5" thickBot="1" x14ac:dyDescent="0.25">
      <c r="A14" s="238" t="s">
        <v>113</v>
      </c>
      <c r="B14" s="239">
        <v>2007.259</v>
      </c>
      <c r="C14" s="240">
        <v>8827.93</v>
      </c>
      <c r="D14" s="239">
        <v>8456.86</v>
      </c>
      <c r="E14" s="241" t="s">
        <v>118</v>
      </c>
      <c r="F14" s="242">
        <v>1879.79</v>
      </c>
      <c r="G14" s="243">
        <v>7876.0169999999998</v>
      </c>
      <c r="H14" s="244">
        <v>10328.94</v>
      </c>
      <c r="J14" s="363" t="s">
        <v>111</v>
      </c>
      <c r="K14" s="364">
        <v>5.7409999999999997</v>
      </c>
      <c r="L14" s="368">
        <v>25.364000000000001</v>
      </c>
      <c r="M14" s="365">
        <v>24.22</v>
      </c>
      <c r="N14" s="370"/>
      <c r="O14" s="366"/>
      <c r="P14" s="369"/>
      <c r="Q14" s="367"/>
    </row>
    <row r="15" spans="1:18" s="209" customFormat="1" x14ac:dyDescent="0.2">
      <c r="A15" s="245" t="s">
        <v>109</v>
      </c>
      <c r="B15" s="246">
        <v>1758.954</v>
      </c>
      <c r="C15" s="247">
        <v>7727.4830000000002</v>
      </c>
      <c r="D15" s="246">
        <v>8848.6710000000003</v>
      </c>
      <c r="E15" s="248" t="s">
        <v>113</v>
      </c>
      <c r="F15" s="249">
        <v>1204.5350000000001</v>
      </c>
      <c r="G15" s="250">
        <v>5034.7520000000004</v>
      </c>
      <c r="H15" s="251">
        <v>5863.6270000000004</v>
      </c>
      <c r="J15" s="316"/>
      <c r="K15" s="330"/>
      <c r="L15" s="330"/>
      <c r="M15" s="330"/>
      <c r="N15" s="316"/>
      <c r="O15" s="317"/>
      <c r="P15" s="317"/>
      <c r="Q15" s="317"/>
    </row>
    <row r="16" spans="1:18" s="209" customFormat="1" x14ac:dyDescent="0.2">
      <c r="A16" s="245" t="s">
        <v>118</v>
      </c>
      <c r="B16" s="246">
        <v>1305.2090000000001</v>
      </c>
      <c r="C16" s="247">
        <v>5741.7650000000003</v>
      </c>
      <c r="D16" s="246">
        <v>6958.34</v>
      </c>
      <c r="E16" s="248" t="s">
        <v>123</v>
      </c>
      <c r="F16" s="249">
        <v>545.72400000000005</v>
      </c>
      <c r="G16" s="250">
        <v>2278.7939999999999</v>
      </c>
      <c r="H16" s="251">
        <v>3188</v>
      </c>
      <c r="J16" s="316"/>
      <c r="K16" s="330"/>
      <c r="L16" s="330"/>
      <c r="M16" s="330"/>
      <c r="N16" s="316"/>
      <c r="O16" s="317"/>
      <c r="P16" s="317"/>
      <c r="Q16" s="317"/>
    </row>
    <row r="17" spans="1:17" ht="13.5" thickBot="1" x14ac:dyDescent="0.25">
      <c r="A17" s="252" t="s">
        <v>108</v>
      </c>
      <c r="B17" s="253">
        <v>358.43099999999998</v>
      </c>
      <c r="C17" s="254">
        <v>1574.9159999999999</v>
      </c>
      <c r="D17" s="253">
        <v>1910.96</v>
      </c>
      <c r="E17" s="255" t="s">
        <v>109</v>
      </c>
      <c r="F17" s="256">
        <v>539.15899999999999</v>
      </c>
      <c r="G17" s="257">
        <v>2244.9</v>
      </c>
      <c r="H17" s="258">
        <v>2820.8389999999999</v>
      </c>
      <c r="I17" s="321"/>
      <c r="J17" s="316"/>
      <c r="K17" s="330"/>
      <c r="L17" s="330"/>
      <c r="M17" s="330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115</v>
      </c>
      <c r="B20" s="208"/>
      <c r="C20" s="208"/>
      <c r="D20" s="208"/>
      <c r="E20" s="208"/>
      <c r="F20" s="208"/>
      <c r="G20" s="208"/>
      <c r="J20" s="208" t="s">
        <v>116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154</v>
      </c>
      <c r="B21" s="208"/>
      <c r="C21" s="208"/>
      <c r="D21" s="208"/>
      <c r="E21" s="208"/>
      <c r="F21" s="208"/>
      <c r="G21" s="208"/>
      <c r="J21" s="208" t="s">
        <v>154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155</v>
      </c>
      <c r="B23" s="214"/>
      <c r="C23" s="215"/>
      <c r="D23" s="216"/>
      <c r="E23" s="217" t="s">
        <v>156</v>
      </c>
      <c r="F23" s="214"/>
      <c r="G23" s="215"/>
      <c r="H23" s="218"/>
      <c r="J23" s="213" t="s">
        <v>155</v>
      </c>
      <c r="K23" s="214"/>
      <c r="L23" s="215"/>
      <c r="M23" s="216"/>
      <c r="N23" s="217" t="s">
        <v>156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51" t="s">
        <v>20</v>
      </c>
      <c r="B25" s="352">
        <v>5020.9359999999997</v>
      </c>
      <c r="C25" s="353">
        <v>22009.339</v>
      </c>
      <c r="D25" s="354">
        <v>12931.361000000001</v>
      </c>
      <c r="E25" s="355" t="s">
        <v>20</v>
      </c>
      <c r="F25" s="356">
        <v>500.07100000000003</v>
      </c>
      <c r="G25" s="357">
        <v>2090.212</v>
      </c>
      <c r="H25" s="354">
        <v>1228.5540000000001</v>
      </c>
      <c r="J25" s="290" t="s">
        <v>20</v>
      </c>
      <c r="K25" s="291">
        <v>142985.891</v>
      </c>
      <c r="L25" s="226">
        <v>629839.01500000001</v>
      </c>
      <c r="M25" s="227">
        <v>395798.66800000001</v>
      </c>
      <c r="N25" s="228" t="s">
        <v>20</v>
      </c>
      <c r="O25" s="229">
        <v>94271.923999999999</v>
      </c>
      <c r="P25" s="230">
        <v>393304.24300000002</v>
      </c>
      <c r="Q25" s="227">
        <v>298053.20799999998</v>
      </c>
    </row>
    <row r="26" spans="1:17" s="209" customFormat="1" x14ac:dyDescent="0.2">
      <c r="A26" s="324" t="s">
        <v>124</v>
      </c>
      <c r="B26" s="325">
        <v>2286.835</v>
      </c>
      <c r="C26" s="326">
        <v>9994.6129999999994</v>
      </c>
      <c r="D26" s="325">
        <v>5443.72</v>
      </c>
      <c r="E26" s="404" t="s">
        <v>108</v>
      </c>
      <c r="F26" s="327">
        <v>353.22500000000002</v>
      </c>
      <c r="G26" s="328">
        <v>1476.078</v>
      </c>
      <c r="H26" s="329">
        <v>933.18899999999996</v>
      </c>
      <c r="J26" s="231" t="s">
        <v>117</v>
      </c>
      <c r="K26" s="232">
        <v>101898.678</v>
      </c>
      <c r="L26" s="233">
        <v>449224.14799999999</v>
      </c>
      <c r="M26" s="232">
        <v>281965.29499999998</v>
      </c>
      <c r="N26" s="234" t="s">
        <v>117</v>
      </c>
      <c r="O26" s="235">
        <v>40350.415999999997</v>
      </c>
      <c r="P26" s="236">
        <v>168045.28099999999</v>
      </c>
      <c r="Q26" s="237">
        <v>131316.58900000001</v>
      </c>
    </row>
    <row r="27" spans="1:17" s="209" customFormat="1" x14ac:dyDescent="0.2">
      <c r="A27" s="238" t="s">
        <v>112</v>
      </c>
      <c r="B27" s="239">
        <v>1404.4</v>
      </c>
      <c r="C27" s="240">
        <v>6172.2129999999997</v>
      </c>
      <c r="D27" s="239">
        <v>4052.18</v>
      </c>
      <c r="E27" s="241" t="s">
        <v>110</v>
      </c>
      <c r="F27" s="242">
        <v>94.864000000000004</v>
      </c>
      <c r="G27" s="292">
        <v>396.58800000000002</v>
      </c>
      <c r="H27" s="244">
        <v>176</v>
      </c>
      <c r="J27" s="238" t="s">
        <v>128</v>
      </c>
      <c r="K27" s="239">
        <v>21652.631000000001</v>
      </c>
      <c r="L27" s="240">
        <v>95064.561000000002</v>
      </c>
      <c r="M27" s="239">
        <v>61239.379000000001</v>
      </c>
      <c r="N27" s="241" t="s">
        <v>142</v>
      </c>
      <c r="O27" s="242">
        <v>33727.281000000003</v>
      </c>
      <c r="P27" s="243">
        <v>141044.823</v>
      </c>
      <c r="Q27" s="244">
        <v>110186.33199999999</v>
      </c>
    </row>
    <row r="28" spans="1:17" s="209" customFormat="1" x14ac:dyDescent="0.2">
      <c r="A28" s="238" t="s">
        <v>136</v>
      </c>
      <c r="B28" s="239">
        <v>741.33600000000001</v>
      </c>
      <c r="C28" s="240">
        <v>3257.634</v>
      </c>
      <c r="D28" s="239">
        <v>1955.86</v>
      </c>
      <c r="E28" s="241" t="s">
        <v>141</v>
      </c>
      <c r="F28" s="242">
        <v>33.026000000000003</v>
      </c>
      <c r="G28" s="292">
        <v>138.357</v>
      </c>
      <c r="H28" s="244">
        <v>99.44</v>
      </c>
      <c r="J28" s="238" t="s">
        <v>132</v>
      </c>
      <c r="K28" s="239">
        <v>9887.7279999999992</v>
      </c>
      <c r="L28" s="240">
        <v>43683.415999999997</v>
      </c>
      <c r="M28" s="239">
        <v>27553.185000000001</v>
      </c>
      <c r="N28" s="241" t="s">
        <v>128</v>
      </c>
      <c r="O28" s="242">
        <v>12177.044</v>
      </c>
      <c r="P28" s="243">
        <v>50701.557999999997</v>
      </c>
      <c r="Q28" s="244">
        <v>36604.22</v>
      </c>
    </row>
    <row r="29" spans="1:17" s="209" customFormat="1" x14ac:dyDescent="0.2">
      <c r="A29" s="238" t="s">
        <v>108</v>
      </c>
      <c r="B29" s="239">
        <v>384.93099999999998</v>
      </c>
      <c r="C29" s="240">
        <v>1691.646</v>
      </c>
      <c r="D29" s="239">
        <v>1035.8109999999999</v>
      </c>
      <c r="E29" s="241" t="s">
        <v>118</v>
      </c>
      <c r="F29" s="242">
        <v>12.912000000000001</v>
      </c>
      <c r="G29" s="292">
        <v>53.871000000000002</v>
      </c>
      <c r="H29" s="244">
        <v>12.074999999999999</v>
      </c>
      <c r="J29" s="238" t="s">
        <v>107</v>
      </c>
      <c r="K29" s="239">
        <v>5233.7529999999997</v>
      </c>
      <c r="L29" s="240">
        <v>22922.117999999999</v>
      </c>
      <c r="M29" s="239">
        <v>14843.529</v>
      </c>
      <c r="N29" s="241" t="s">
        <v>122</v>
      </c>
      <c r="O29" s="242">
        <v>4212.1459999999997</v>
      </c>
      <c r="P29" s="243">
        <v>17610.173999999999</v>
      </c>
      <c r="Q29" s="244">
        <v>11023.108</v>
      </c>
    </row>
    <row r="30" spans="1:17" s="209" customFormat="1" x14ac:dyDescent="0.2">
      <c r="A30" s="238" t="s">
        <v>110</v>
      </c>
      <c r="B30" s="239">
        <v>154.04400000000001</v>
      </c>
      <c r="C30" s="240">
        <v>675.67600000000004</v>
      </c>
      <c r="D30" s="239">
        <v>286</v>
      </c>
      <c r="E30" s="241" t="s">
        <v>111</v>
      </c>
      <c r="F30" s="242">
        <v>3.944</v>
      </c>
      <c r="G30" s="292">
        <v>16.509</v>
      </c>
      <c r="H30" s="244">
        <v>6</v>
      </c>
      <c r="J30" s="238" t="s">
        <v>122</v>
      </c>
      <c r="K30" s="239">
        <v>2517.84</v>
      </c>
      <c r="L30" s="240">
        <v>11064.992</v>
      </c>
      <c r="M30" s="239">
        <v>5629.6</v>
      </c>
      <c r="N30" s="241" t="s">
        <v>107</v>
      </c>
      <c r="O30" s="242">
        <v>1517.076</v>
      </c>
      <c r="P30" s="243">
        <v>6335.3410000000003</v>
      </c>
      <c r="Q30" s="244">
        <v>3734.1590000000001</v>
      </c>
    </row>
    <row r="31" spans="1:17" x14ac:dyDescent="0.2">
      <c r="A31" s="405" t="s">
        <v>118</v>
      </c>
      <c r="B31" s="400">
        <v>35.750999999999998</v>
      </c>
      <c r="C31" s="401">
        <v>157.946</v>
      </c>
      <c r="D31" s="400">
        <v>103.95</v>
      </c>
      <c r="E31" s="399" t="s">
        <v>114</v>
      </c>
      <c r="F31" s="402">
        <v>2.1</v>
      </c>
      <c r="G31" s="403">
        <v>8.8089999999999993</v>
      </c>
      <c r="H31" s="406">
        <v>1.85</v>
      </c>
      <c r="I31" s="209"/>
      <c r="J31" s="245" t="s">
        <v>110</v>
      </c>
      <c r="K31" s="246">
        <v>1063.9169999999999</v>
      </c>
      <c r="L31" s="247">
        <v>4665.2759999999998</v>
      </c>
      <c r="M31" s="246">
        <v>3463.19</v>
      </c>
      <c r="N31" s="248" t="s">
        <v>110</v>
      </c>
      <c r="O31" s="249">
        <v>1074.202</v>
      </c>
      <c r="P31" s="250">
        <v>4491.9949999999999</v>
      </c>
      <c r="Q31" s="251">
        <v>3086.3429999999998</v>
      </c>
    </row>
    <row r="32" spans="1:17" s="209" customFormat="1" x14ac:dyDescent="0.2">
      <c r="A32" s="405" t="s">
        <v>107</v>
      </c>
      <c r="B32" s="400">
        <v>12.532999999999999</v>
      </c>
      <c r="C32" s="401">
        <v>54.774000000000001</v>
      </c>
      <c r="D32" s="400">
        <v>50.78</v>
      </c>
      <c r="E32" s="399"/>
      <c r="F32" s="402"/>
      <c r="G32" s="403"/>
      <c r="H32" s="406"/>
      <c r="J32" s="245" t="s">
        <v>106</v>
      </c>
      <c r="K32" s="246">
        <v>416.06700000000001</v>
      </c>
      <c r="L32" s="247">
        <v>1829.8140000000001</v>
      </c>
      <c r="M32" s="246">
        <v>504.36</v>
      </c>
      <c r="N32" s="248" t="s">
        <v>106</v>
      </c>
      <c r="O32" s="249">
        <v>509.77499999999998</v>
      </c>
      <c r="P32" s="250">
        <v>2131.9209999999998</v>
      </c>
      <c r="Q32" s="251">
        <v>640.41</v>
      </c>
    </row>
    <row r="33" spans="1:17" s="209" customFormat="1" ht="13.5" thickBot="1" x14ac:dyDescent="0.25">
      <c r="A33" s="407" t="s">
        <v>145</v>
      </c>
      <c r="B33" s="364">
        <v>0.92100000000000004</v>
      </c>
      <c r="C33" s="368">
        <v>4.0250000000000004</v>
      </c>
      <c r="D33" s="364">
        <v>2.86</v>
      </c>
      <c r="E33" s="408"/>
      <c r="F33" s="366"/>
      <c r="G33" s="369"/>
      <c r="H33" s="367"/>
      <c r="J33" s="252" t="s">
        <v>141</v>
      </c>
      <c r="K33" s="253">
        <v>165.95400000000001</v>
      </c>
      <c r="L33" s="254">
        <v>728.34</v>
      </c>
      <c r="M33" s="253">
        <v>316.22000000000003</v>
      </c>
      <c r="N33" s="255" t="s">
        <v>145</v>
      </c>
      <c r="O33" s="256">
        <v>251.76400000000001</v>
      </c>
      <c r="P33" s="257">
        <v>1052.2190000000001</v>
      </c>
      <c r="Q33" s="258">
        <v>548.73199999999997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119</v>
      </c>
      <c r="B36" s="208"/>
      <c r="C36" s="208"/>
      <c r="D36" s="208"/>
      <c r="E36" s="208"/>
      <c r="F36" s="208"/>
      <c r="G36" s="208"/>
      <c r="J36" s="208" t="s">
        <v>120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154</v>
      </c>
      <c r="B37" s="208"/>
      <c r="C37" s="208"/>
      <c r="D37" s="208"/>
      <c r="E37" s="208"/>
      <c r="F37" s="208"/>
      <c r="G37" s="208"/>
      <c r="J37" s="208" t="s">
        <v>154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155</v>
      </c>
      <c r="B39" s="214"/>
      <c r="C39" s="215"/>
      <c r="D39" s="216"/>
      <c r="E39" s="217" t="s">
        <v>156</v>
      </c>
      <c r="F39" s="214"/>
      <c r="G39" s="215"/>
      <c r="H39" s="218"/>
      <c r="J39" s="213" t="s">
        <v>155</v>
      </c>
      <c r="K39" s="214"/>
      <c r="L39" s="215"/>
      <c r="M39" s="216"/>
      <c r="N39" s="217" t="s">
        <v>156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10145.115</v>
      </c>
      <c r="C41" s="226">
        <v>44573.745999999999</v>
      </c>
      <c r="D41" s="227">
        <v>29103.094000000001</v>
      </c>
      <c r="E41" s="228" t="s">
        <v>20</v>
      </c>
      <c r="F41" s="229">
        <v>11288.6</v>
      </c>
      <c r="G41" s="230">
        <v>47181.057999999997</v>
      </c>
      <c r="H41" s="227">
        <v>28740.427</v>
      </c>
      <c r="J41" s="290" t="s">
        <v>20</v>
      </c>
      <c r="K41" s="291">
        <v>4970.9790000000003</v>
      </c>
      <c r="L41" s="226">
        <v>21834.79</v>
      </c>
      <c r="M41" s="227">
        <v>7957.7380000000003</v>
      </c>
      <c r="N41" s="228" t="s">
        <v>20</v>
      </c>
      <c r="O41" s="229">
        <v>4664.92</v>
      </c>
      <c r="P41" s="230">
        <v>19504.645</v>
      </c>
      <c r="Q41" s="227">
        <v>6522.8879999999999</v>
      </c>
    </row>
    <row r="42" spans="1:17" s="209" customFormat="1" x14ac:dyDescent="0.2">
      <c r="A42" s="324" t="s">
        <v>121</v>
      </c>
      <c r="B42" s="325">
        <v>1464.3040000000001</v>
      </c>
      <c r="C42" s="326">
        <v>6429.4970000000003</v>
      </c>
      <c r="D42" s="345">
        <v>5090.933</v>
      </c>
      <c r="E42" s="409" t="s">
        <v>122</v>
      </c>
      <c r="F42" s="235">
        <v>1761.8869999999999</v>
      </c>
      <c r="G42" s="236">
        <v>7354.65</v>
      </c>
      <c r="H42" s="237">
        <v>2697.797</v>
      </c>
      <c r="J42" s="231" t="s">
        <v>106</v>
      </c>
      <c r="K42" s="232">
        <v>1532.6120000000001</v>
      </c>
      <c r="L42" s="233">
        <v>6737.0609999999997</v>
      </c>
      <c r="M42" s="232">
        <v>1739.17</v>
      </c>
      <c r="N42" s="234" t="s">
        <v>106</v>
      </c>
      <c r="O42" s="235">
        <v>1331.528</v>
      </c>
      <c r="P42" s="236">
        <v>5570.5060000000003</v>
      </c>
      <c r="Q42" s="237">
        <v>1535.394</v>
      </c>
    </row>
    <row r="43" spans="1:17" s="209" customFormat="1" x14ac:dyDescent="0.2">
      <c r="A43" s="238" t="s">
        <v>122</v>
      </c>
      <c r="B43" s="239">
        <v>1071.3399999999999</v>
      </c>
      <c r="C43" s="240">
        <v>4693.134</v>
      </c>
      <c r="D43" s="307">
        <v>1699.4179999999999</v>
      </c>
      <c r="E43" s="359" t="s">
        <v>121</v>
      </c>
      <c r="F43" s="242">
        <v>1737.366</v>
      </c>
      <c r="G43" s="243">
        <v>7259.7389999999996</v>
      </c>
      <c r="H43" s="244">
        <v>7400.3329999999996</v>
      </c>
      <c r="J43" s="238" t="s">
        <v>114</v>
      </c>
      <c r="K43" s="239">
        <v>1000.365</v>
      </c>
      <c r="L43" s="240">
        <v>4390.9449999999997</v>
      </c>
      <c r="M43" s="239">
        <v>1390.721</v>
      </c>
      <c r="N43" s="241" t="s">
        <v>113</v>
      </c>
      <c r="O43" s="242">
        <v>923.774</v>
      </c>
      <c r="P43" s="243">
        <v>3860.1089999999999</v>
      </c>
      <c r="Q43" s="244">
        <v>765.82</v>
      </c>
    </row>
    <row r="44" spans="1:17" s="209" customFormat="1" x14ac:dyDescent="0.2">
      <c r="A44" s="238" t="s">
        <v>107</v>
      </c>
      <c r="B44" s="239">
        <v>921.58199999999999</v>
      </c>
      <c r="C44" s="240">
        <v>4046.1950000000002</v>
      </c>
      <c r="D44" s="307">
        <v>2624.5</v>
      </c>
      <c r="E44" s="359" t="s">
        <v>123</v>
      </c>
      <c r="F44" s="242">
        <v>965.93100000000004</v>
      </c>
      <c r="G44" s="243">
        <v>4038.5309999999999</v>
      </c>
      <c r="H44" s="244">
        <v>2737.8389999999999</v>
      </c>
      <c r="J44" s="238" t="s">
        <v>113</v>
      </c>
      <c r="K44" s="239">
        <v>860.02200000000005</v>
      </c>
      <c r="L44" s="240">
        <v>3771.4749999999999</v>
      </c>
      <c r="M44" s="239">
        <v>1078.79</v>
      </c>
      <c r="N44" s="241" t="s">
        <v>114</v>
      </c>
      <c r="O44" s="242">
        <v>755.30100000000004</v>
      </c>
      <c r="P44" s="243">
        <v>3154.9540000000002</v>
      </c>
      <c r="Q44" s="244">
        <v>1115.2329999999999</v>
      </c>
    </row>
    <row r="45" spans="1:17" s="209" customFormat="1" x14ac:dyDescent="0.2">
      <c r="A45" s="238" t="s">
        <v>141</v>
      </c>
      <c r="B45" s="239">
        <v>887.01900000000001</v>
      </c>
      <c r="C45" s="240">
        <v>3898.4</v>
      </c>
      <c r="D45" s="307">
        <v>2156.556</v>
      </c>
      <c r="E45" s="359" t="s">
        <v>141</v>
      </c>
      <c r="F45" s="242">
        <v>965.22299999999996</v>
      </c>
      <c r="G45" s="243">
        <v>4040.6979999999999</v>
      </c>
      <c r="H45" s="244">
        <v>1430.5809999999999</v>
      </c>
      <c r="J45" s="238" t="s">
        <v>107</v>
      </c>
      <c r="K45" s="239">
        <v>417.05200000000002</v>
      </c>
      <c r="L45" s="240">
        <v>1829.739</v>
      </c>
      <c r="M45" s="239">
        <v>694.29600000000005</v>
      </c>
      <c r="N45" s="241" t="s">
        <v>107</v>
      </c>
      <c r="O45" s="242">
        <v>394.988</v>
      </c>
      <c r="P45" s="243">
        <v>1651.088</v>
      </c>
      <c r="Q45" s="244">
        <v>737.24300000000005</v>
      </c>
    </row>
    <row r="46" spans="1:17" s="209" customFormat="1" x14ac:dyDescent="0.2">
      <c r="A46" s="238" t="s">
        <v>147</v>
      </c>
      <c r="B46" s="239">
        <v>761.88499999999999</v>
      </c>
      <c r="C46" s="240">
        <v>3359.32</v>
      </c>
      <c r="D46" s="307">
        <v>1539.674</v>
      </c>
      <c r="E46" s="359" t="s">
        <v>107</v>
      </c>
      <c r="F46" s="242">
        <v>905.971</v>
      </c>
      <c r="G46" s="243">
        <v>3783.1959999999999</v>
      </c>
      <c r="H46" s="244">
        <v>1721.2639999999999</v>
      </c>
      <c r="J46" s="238" t="s">
        <v>144</v>
      </c>
      <c r="K46" s="239">
        <v>242.97499999999999</v>
      </c>
      <c r="L46" s="240">
        <v>1068.5809999999999</v>
      </c>
      <c r="M46" s="239">
        <v>1276.1569999999999</v>
      </c>
      <c r="N46" s="241" t="s">
        <v>143</v>
      </c>
      <c r="O46" s="242">
        <v>363.178</v>
      </c>
      <c r="P46" s="243">
        <v>1516.856</v>
      </c>
      <c r="Q46" s="244">
        <v>572</v>
      </c>
    </row>
    <row r="47" spans="1:17" s="209" customFormat="1" x14ac:dyDescent="0.2">
      <c r="A47" s="245" t="s">
        <v>113</v>
      </c>
      <c r="B47" s="246">
        <v>632.16399999999999</v>
      </c>
      <c r="C47" s="247">
        <v>2781.1680000000001</v>
      </c>
      <c r="D47" s="411">
        <v>947.17899999999997</v>
      </c>
      <c r="E47" s="410" t="s">
        <v>113</v>
      </c>
      <c r="F47" s="249">
        <v>726.28899999999999</v>
      </c>
      <c r="G47" s="250">
        <v>3037.7530000000002</v>
      </c>
      <c r="H47" s="251">
        <v>856.54</v>
      </c>
      <c r="J47" s="245" t="s">
        <v>141</v>
      </c>
      <c r="K47" s="246">
        <v>235.447</v>
      </c>
      <c r="L47" s="247">
        <v>1036.4280000000001</v>
      </c>
      <c r="M47" s="246">
        <v>541.26</v>
      </c>
      <c r="N47" s="248" t="s">
        <v>141</v>
      </c>
      <c r="O47" s="249">
        <v>335.42200000000003</v>
      </c>
      <c r="P47" s="250">
        <v>1404.7070000000001</v>
      </c>
      <c r="Q47" s="251">
        <v>721.476</v>
      </c>
    </row>
    <row r="48" spans="1:17" s="209" customFormat="1" x14ac:dyDescent="0.2">
      <c r="A48" s="245" t="s">
        <v>110</v>
      </c>
      <c r="B48" s="246">
        <v>535.35299999999995</v>
      </c>
      <c r="C48" s="247">
        <v>2353.694</v>
      </c>
      <c r="D48" s="411">
        <v>964.649</v>
      </c>
      <c r="E48" s="410" t="s">
        <v>110</v>
      </c>
      <c r="F48" s="249">
        <v>725.95399999999995</v>
      </c>
      <c r="G48" s="250">
        <v>3033.6419999999998</v>
      </c>
      <c r="H48" s="251">
        <v>1559.39</v>
      </c>
      <c r="J48" s="245" t="s">
        <v>118</v>
      </c>
      <c r="K48" s="246">
        <v>201.279</v>
      </c>
      <c r="L48" s="247">
        <v>885.39300000000003</v>
      </c>
      <c r="M48" s="246">
        <v>543.62</v>
      </c>
      <c r="N48" s="248" t="s">
        <v>123</v>
      </c>
      <c r="O48" s="249">
        <v>219.55500000000001</v>
      </c>
      <c r="P48" s="250">
        <v>917.71500000000003</v>
      </c>
      <c r="Q48" s="251">
        <v>345.60899999999998</v>
      </c>
    </row>
    <row r="49" spans="1:17" s="209" customFormat="1" ht="13.5" thickBot="1" x14ac:dyDescent="0.25">
      <c r="A49" s="252" t="s">
        <v>158</v>
      </c>
      <c r="B49" s="253">
        <v>474.82299999999998</v>
      </c>
      <c r="C49" s="254">
        <v>2082.6509999999998</v>
      </c>
      <c r="D49" s="396">
        <v>1930.68</v>
      </c>
      <c r="E49" s="397" t="s">
        <v>133</v>
      </c>
      <c r="F49" s="256">
        <v>653.46100000000001</v>
      </c>
      <c r="G49" s="257">
        <v>2728.991</v>
      </c>
      <c r="H49" s="258">
        <v>1143.366</v>
      </c>
      <c r="J49" s="252" t="s">
        <v>123</v>
      </c>
      <c r="K49" s="253">
        <v>196.09899999999999</v>
      </c>
      <c r="L49" s="254">
        <v>861.28300000000002</v>
      </c>
      <c r="M49" s="253">
        <v>319.25</v>
      </c>
      <c r="N49" s="255" t="s">
        <v>124</v>
      </c>
      <c r="O49" s="256">
        <v>142.18199999999999</v>
      </c>
      <c r="P49" s="257">
        <v>596.81399999999996</v>
      </c>
      <c r="Q49" s="258">
        <v>199.02600000000001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125</v>
      </c>
      <c r="B52" s="208"/>
      <c r="C52" s="208"/>
      <c r="D52" s="208"/>
      <c r="E52" s="208"/>
      <c r="F52" s="208"/>
      <c r="G52" s="208"/>
      <c r="J52" s="208" t="s">
        <v>126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154</v>
      </c>
      <c r="B53" s="208"/>
      <c r="C53" s="208"/>
      <c r="D53" s="208"/>
      <c r="E53" s="208"/>
      <c r="F53" s="208"/>
      <c r="G53" s="208"/>
      <c r="J53" s="208" t="s">
        <v>154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155</v>
      </c>
      <c r="B55" s="311"/>
      <c r="C55" s="312"/>
      <c r="D55" s="313"/>
      <c r="E55" s="314" t="s">
        <v>156</v>
      </c>
      <c r="F55" s="311"/>
      <c r="G55" s="312"/>
      <c r="H55" s="315"/>
      <c r="J55" s="213" t="s">
        <v>155</v>
      </c>
      <c r="K55" s="214"/>
      <c r="L55" s="215"/>
      <c r="M55" s="216"/>
      <c r="N55" s="217" t="s">
        <v>156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51" t="s">
        <v>20</v>
      </c>
      <c r="B57" s="356">
        <v>336.75200000000001</v>
      </c>
      <c r="C57" s="360">
        <v>1483.0740000000001</v>
      </c>
      <c r="D57" s="354">
        <v>1614.2529999999999</v>
      </c>
      <c r="E57" s="355" t="s">
        <v>20</v>
      </c>
      <c r="F57" s="356">
        <v>1500.325</v>
      </c>
      <c r="G57" s="360">
        <v>6273.0749999999998</v>
      </c>
      <c r="H57" s="354">
        <v>7512.8519999999999</v>
      </c>
      <c r="J57" s="351" t="s">
        <v>20</v>
      </c>
      <c r="K57" s="352">
        <v>9759.0730000000003</v>
      </c>
      <c r="L57" s="353">
        <v>42904.999000000003</v>
      </c>
      <c r="M57" s="354">
        <v>60196.39</v>
      </c>
      <c r="N57" s="355" t="s">
        <v>20</v>
      </c>
      <c r="O57" s="356">
        <v>10835.045</v>
      </c>
      <c r="P57" s="357">
        <v>45317.847000000002</v>
      </c>
      <c r="Q57" s="354">
        <v>76657.985000000001</v>
      </c>
    </row>
    <row r="58" spans="1:17" s="209" customFormat="1" x14ac:dyDescent="0.2">
      <c r="A58" s="324" t="s">
        <v>107</v>
      </c>
      <c r="B58" s="325">
        <v>305.63400000000001</v>
      </c>
      <c r="C58" s="326">
        <v>1346.5119999999999</v>
      </c>
      <c r="D58" s="345">
        <v>1463.3530000000001</v>
      </c>
      <c r="E58" s="358" t="s">
        <v>107</v>
      </c>
      <c r="F58" s="327">
        <v>1031.662</v>
      </c>
      <c r="G58" s="328">
        <v>4315.2749999999996</v>
      </c>
      <c r="H58" s="329">
        <v>5122.4430000000002</v>
      </c>
      <c r="J58" s="324" t="s">
        <v>110</v>
      </c>
      <c r="K58" s="325">
        <v>9192.4869999999992</v>
      </c>
      <c r="L58" s="326">
        <v>40418.536</v>
      </c>
      <c r="M58" s="345">
        <v>57324.98</v>
      </c>
      <c r="N58" s="358" t="s">
        <v>110</v>
      </c>
      <c r="O58" s="327">
        <v>10413.35</v>
      </c>
      <c r="P58" s="328">
        <v>43550.889000000003</v>
      </c>
      <c r="Q58" s="329">
        <v>73845.065000000002</v>
      </c>
    </row>
    <row r="59" spans="1:17" s="209" customFormat="1" x14ac:dyDescent="0.2">
      <c r="A59" s="238" t="s">
        <v>108</v>
      </c>
      <c r="B59" s="239">
        <v>21.297999999999998</v>
      </c>
      <c r="C59" s="240">
        <v>93.641999999999996</v>
      </c>
      <c r="D59" s="307">
        <v>100.26</v>
      </c>
      <c r="E59" s="359" t="s">
        <v>118</v>
      </c>
      <c r="F59" s="242">
        <v>450.02699999999999</v>
      </c>
      <c r="G59" s="292">
        <v>1879.885</v>
      </c>
      <c r="H59" s="244">
        <v>2302.2890000000002</v>
      </c>
      <c r="J59" s="238" t="s">
        <v>112</v>
      </c>
      <c r="K59" s="239">
        <v>483.44299999999998</v>
      </c>
      <c r="L59" s="240">
        <v>2120.873</v>
      </c>
      <c r="M59" s="307">
        <v>2673.41</v>
      </c>
      <c r="N59" s="359" t="s">
        <v>112</v>
      </c>
      <c r="O59" s="242">
        <v>356.608</v>
      </c>
      <c r="P59" s="292">
        <v>1494.8579999999999</v>
      </c>
      <c r="Q59" s="244">
        <v>2636.92</v>
      </c>
    </row>
    <row r="60" spans="1:17" s="209" customFormat="1" ht="13.5" thickBot="1" x14ac:dyDescent="0.25">
      <c r="A60" s="363" t="s">
        <v>118</v>
      </c>
      <c r="B60" s="364">
        <v>9.82</v>
      </c>
      <c r="C60" s="368">
        <v>42.92</v>
      </c>
      <c r="D60" s="365">
        <v>50.64</v>
      </c>
      <c r="E60" s="370" t="s">
        <v>108</v>
      </c>
      <c r="F60" s="366">
        <v>18.635999999999999</v>
      </c>
      <c r="G60" s="369">
        <v>77.915000000000006</v>
      </c>
      <c r="H60" s="367">
        <v>88.12</v>
      </c>
      <c r="J60" s="252" t="s">
        <v>130</v>
      </c>
      <c r="K60" s="253">
        <v>83.143000000000001</v>
      </c>
      <c r="L60" s="254">
        <v>365.59</v>
      </c>
      <c r="M60" s="396">
        <v>198</v>
      </c>
      <c r="N60" s="397" t="s">
        <v>130</v>
      </c>
      <c r="O60" s="256">
        <v>65.087000000000003</v>
      </c>
      <c r="P60" s="398">
        <v>272.10000000000002</v>
      </c>
      <c r="Q60" s="258">
        <v>176</v>
      </c>
    </row>
    <row r="61" spans="1:17" s="209" customFormat="1" x14ac:dyDescent="0.2">
      <c r="A61" s="347"/>
      <c r="B61" s="346"/>
      <c r="C61" s="346"/>
      <c r="D61" s="346"/>
      <c r="E61" s="225"/>
      <c r="F61" s="225"/>
      <c r="G61" s="225"/>
      <c r="H61" s="225"/>
      <c r="J61" s="316"/>
      <c r="K61" s="330"/>
      <c r="L61" s="330"/>
      <c r="M61" s="330"/>
      <c r="N61" s="316"/>
      <c r="O61" s="317"/>
      <c r="P61" s="317"/>
      <c r="Q61" s="317"/>
    </row>
    <row r="62" spans="1:17" s="209" customFormat="1" x14ac:dyDescent="0.2"/>
    <row r="63" spans="1:17" s="209" customFormat="1" x14ac:dyDescent="0.2">
      <c r="A63" s="208" t="s">
        <v>137</v>
      </c>
      <c r="B63" s="208"/>
      <c r="C63" s="208"/>
      <c r="D63" s="208"/>
      <c r="E63" s="208"/>
      <c r="F63" s="208"/>
      <c r="G63" s="208"/>
      <c r="J63" s="208" t="s">
        <v>138</v>
      </c>
      <c r="K63" s="208"/>
      <c r="L63" s="208"/>
      <c r="M63" s="208"/>
      <c r="N63" s="208"/>
      <c r="O63" s="208"/>
      <c r="P63" s="208"/>
    </row>
    <row r="64" spans="1:17" s="209" customFormat="1" ht="13.5" thickBot="1" x14ac:dyDescent="0.25">
      <c r="A64" s="208" t="s">
        <v>154</v>
      </c>
      <c r="B64" s="208"/>
      <c r="C64" s="208"/>
      <c r="D64" s="208"/>
      <c r="E64" s="208"/>
      <c r="F64" s="208"/>
      <c r="G64" s="208"/>
      <c r="J64" s="208" t="s">
        <v>154</v>
      </c>
      <c r="K64" s="208"/>
      <c r="L64" s="208"/>
      <c r="M64" s="208"/>
      <c r="N64" s="208"/>
      <c r="O64" s="208"/>
      <c r="P64" s="208"/>
    </row>
    <row r="65" spans="1:17" s="209" customFormat="1" ht="21" thickBot="1" x14ac:dyDescent="0.35">
      <c r="A65" s="210" t="s">
        <v>102</v>
      </c>
      <c r="B65" s="211"/>
      <c r="C65" s="211"/>
      <c r="D65" s="211"/>
      <c r="E65" s="211"/>
      <c r="F65" s="211"/>
      <c r="G65" s="211"/>
      <c r="H65" s="212"/>
      <c r="J65" s="210" t="s">
        <v>103</v>
      </c>
      <c r="K65" s="211"/>
      <c r="L65" s="211"/>
      <c r="M65" s="211"/>
      <c r="N65" s="211"/>
      <c r="O65" s="211"/>
      <c r="P65" s="211"/>
      <c r="Q65" s="212"/>
    </row>
    <row r="66" spans="1:17" s="209" customFormat="1" ht="16.5" thickBot="1" x14ac:dyDescent="0.3">
      <c r="A66" s="213" t="s">
        <v>155</v>
      </c>
      <c r="B66" s="214"/>
      <c r="C66" s="215"/>
      <c r="D66" s="216"/>
      <c r="E66" s="217" t="s">
        <v>156</v>
      </c>
      <c r="F66" s="214"/>
      <c r="G66" s="215"/>
      <c r="H66" s="218"/>
      <c r="J66" s="213" t="s">
        <v>155</v>
      </c>
      <c r="K66" s="214"/>
      <c r="L66" s="215"/>
      <c r="M66" s="216"/>
      <c r="N66" s="217" t="s">
        <v>156</v>
      </c>
      <c r="O66" s="214"/>
      <c r="P66" s="215"/>
      <c r="Q66" s="218"/>
    </row>
    <row r="67" spans="1:17" s="209" customFormat="1" ht="43.5" thickBot="1" x14ac:dyDescent="0.25">
      <c r="A67" s="219" t="s">
        <v>104</v>
      </c>
      <c r="B67" s="220" t="s">
        <v>79</v>
      </c>
      <c r="C67" s="221" t="s">
        <v>80</v>
      </c>
      <c r="D67" s="222" t="s">
        <v>105</v>
      </c>
      <c r="E67" s="223" t="s">
        <v>104</v>
      </c>
      <c r="F67" s="220" t="s">
        <v>79</v>
      </c>
      <c r="G67" s="221" t="s">
        <v>80</v>
      </c>
      <c r="H67" s="224" t="s">
        <v>105</v>
      </c>
      <c r="J67" s="219" t="s">
        <v>104</v>
      </c>
      <c r="K67" s="220" t="s">
        <v>79</v>
      </c>
      <c r="L67" s="221" t="s">
        <v>80</v>
      </c>
      <c r="M67" s="222" t="s">
        <v>105</v>
      </c>
      <c r="N67" s="223" t="s">
        <v>104</v>
      </c>
      <c r="O67" s="220" t="s">
        <v>79</v>
      </c>
      <c r="P67" s="221" t="s">
        <v>80</v>
      </c>
      <c r="Q67" s="224" t="s">
        <v>105</v>
      </c>
    </row>
    <row r="68" spans="1:17" s="209" customFormat="1" ht="15" thickBot="1" x14ac:dyDescent="0.25">
      <c r="A68" s="290" t="s">
        <v>20</v>
      </c>
      <c r="B68" s="291">
        <v>23147.588</v>
      </c>
      <c r="C68" s="226">
        <v>101734.541</v>
      </c>
      <c r="D68" s="227">
        <v>26714.084999999999</v>
      </c>
      <c r="E68" s="228" t="s">
        <v>20</v>
      </c>
      <c r="F68" s="229">
        <v>30231.501</v>
      </c>
      <c r="G68" s="230">
        <v>126397.01300000001</v>
      </c>
      <c r="H68" s="227">
        <v>26946.957999999999</v>
      </c>
      <c r="J68" s="290" t="s">
        <v>20</v>
      </c>
      <c r="K68" s="291">
        <v>41522.201000000001</v>
      </c>
      <c r="L68" s="226">
        <v>182533.06400000001</v>
      </c>
      <c r="M68" s="227">
        <v>69979.009000000005</v>
      </c>
      <c r="N68" s="228" t="s">
        <v>20</v>
      </c>
      <c r="O68" s="229">
        <v>52773.474000000002</v>
      </c>
      <c r="P68" s="230">
        <v>220700.11300000001</v>
      </c>
      <c r="Q68" s="227">
        <v>76959.587</v>
      </c>
    </row>
    <row r="69" spans="1:17" s="209" customFormat="1" x14ac:dyDescent="0.2">
      <c r="A69" s="231" t="s">
        <v>107</v>
      </c>
      <c r="B69" s="232">
        <v>6267.6570000000002</v>
      </c>
      <c r="C69" s="233">
        <v>27543.456999999999</v>
      </c>
      <c r="D69" s="232">
        <v>5194.665</v>
      </c>
      <c r="E69" s="234" t="s">
        <v>107</v>
      </c>
      <c r="F69" s="235">
        <v>7603.6629999999996</v>
      </c>
      <c r="G69" s="236">
        <v>31799.080999999998</v>
      </c>
      <c r="H69" s="237">
        <v>6216.7420000000002</v>
      </c>
      <c r="J69" s="231" t="s">
        <v>107</v>
      </c>
      <c r="K69" s="232">
        <v>18509.016</v>
      </c>
      <c r="L69" s="233">
        <v>81355.089000000007</v>
      </c>
      <c r="M69" s="232">
        <v>42362.042999999998</v>
      </c>
      <c r="N69" s="234" t="s">
        <v>107</v>
      </c>
      <c r="O69" s="235">
        <v>22183.13</v>
      </c>
      <c r="P69" s="236">
        <v>92768.399000000005</v>
      </c>
      <c r="Q69" s="237">
        <v>44712.703000000001</v>
      </c>
    </row>
    <row r="70" spans="1:17" s="209" customFormat="1" x14ac:dyDescent="0.2">
      <c r="A70" s="238" t="s">
        <v>110</v>
      </c>
      <c r="B70" s="239">
        <v>2820.404</v>
      </c>
      <c r="C70" s="240">
        <v>12405.599</v>
      </c>
      <c r="D70" s="239">
        <v>1965.9780000000001</v>
      </c>
      <c r="E70" s="241" t="s">
        <v>110</v>
      </c>
      <c r="F70" s="242">
        <v>3570.9160000000002</v>
      </c>
      <c r="G70" s="243">
        <v>14932.231</v>
      </c>
      <c r="H70" s="244">
        <v>1735.6890000000001</v>
      </c>
      <c r="J70" s="238" t="s">
        <v>141</v>
      </c>
      <c r="K70" s="239">
        <v>3559.8589999999999</v>
      </c>
      <c r="L70" s="240">
        <v>15656.272000000001</v>
      </c>
      <c r="M70" s="239">
        <v>2777.8159999999998</v>
      </c>
      <c r="N70" s="241" t="s">
        <v>127</v>
      </c>
      <c r="O70" s="242">
        <v>3888.9059999999999</v>
      </c>
      <c r="P70" s="243">
        <v>16261.89</v>
      </c>
      <c r="Q70" s="244">
        <v>2262.645</v>
      </c>
    </row>
    <row r="71" spans="1:17" s="209" customFormat="1" x14ac:dyDescent="0.2">
      <c r="A71" s="238" t="s">
        <v>111</v>
      </c>
      <c r="B71" s="239">
        <v>2218.3960000000002</v>
      </c>
      <c r="C71" s="240">
        <v>9757.4889999999996</v>
      </c>
      <c r="D71" s="239">
        <v>6845.36</v>
      </c>
      <c r="E71" s="241" t="s">
        <v>122</v>
      </c>
      <c r="F71" s="242">
        <v>2201.348</v>
      </c>
      <c r="G71" s="243">
        <v>9182.0380000000005</v>
      </c>
      <c r="H71" s="244">
        <v>1235.2429999999999</v>
      </c>
      <c r="J71" s="238" t="s">
        <v>127</v>
      </c>
      <c r="K71" s="239">
        <v>3216.4009999999998</v>
      </c>
      <c r="L71" s="240">
        <v>14160.966</v>
      </c>
      <c r="M71" s="239">
        <v>1869.396</v>
      </c>
      <c r="N71" s="241" t="s">
        <v>132</v>
      </c>
      <c r="O71" s="242">
        <v>3518.8620000000001</v>
      </c>
      <c r="P71" s="243">
        <v>14741.553</v>
      </c>
      <c r="Q71" s="244">
        <v>1161.2639999999999</v>
      </c>
    </row>
    <row r="72" spans="1:17" s="209" customFormat="1" x14ac:dyDescent="0.2">
      <c r="A72" s="238" t="s">
        <v>108</v>
      </c>
      <c r="B72" s="239">
        <v>1679.845</v>
      </c>
      <c r="C72" s="240">
        <v>7388.2309999999998</v>
      </c>
      <c r="D72" s="239">
        <v>5372.5259999999998</v>
      </c>
      <c r="E72" s="241" t="s">
        <v>113</v>
      </c>
      <c r="F72" s="242">
        <v>1651.0740000000001</v>
      </c>
      <c r="G72" s="243">
        <v>6900.5649999999996</v>
      </c>
      <c r="H72" s="244">
        <v>761.37900000000002</v>
      </c>
      <c r="J72" s="238" t="s">
        <v>113</v>
      </c>
      <c r="K72" s="239">
        <v>3050.21</v>
      </c>
      <c r="L72" s="240">
        <v>13404.358</v>
      </c>
      <c r="M72" s="239">
        <v>1914.979</v>
      </c>
      <c r="N72" s="241" t="s">
        <v>113</v>
      </c>
      <c r="O72" s="242">
        <v>3414.9009999999998</v>
      </c>
      <c r="P72" s="243">
        <v>14273.517</v>
      </c>
      <c r="Q72" s="244">
        <v>2120.1669999999999</v>
      </c>
    </row>
    <row r="73" spans="1:17" s="209" customFormat="1" x14ac:dyDescent="0.2">
      <c r="A73" s="238" t="s">
        <v>122</v>
      </c>
      <c r="B73" s="239">
        <v>1171.1030000000001</v>
      </c>
      <c r="C73" s="240">
        <v>5141.8519999999999</v>
      </c>
      <c r="D73" s="239">
        <v>694.23699999999997</v>
      </c>
      <c r="E73" s="241" t="s">
        <v>111</v>
      </c>
      <c r="F73" s="242">
        <v>1576.319</v>
      </c>
      <c r="G73" s="243">
        <v>6596.2169999999996</v>
      </c>
      <c r="H73" s="244">
        <v>3250.5410000000002</v>
      </c>
      <c r="J73" s="238" t="s">
        <v>106</v>
      </c>
      <c r="K73" s="239">
        <v>1843.2180000000001</v>
      </c>
      <c r="L73" s="240">
        <v>8095.4070000000002</v>
      </c>
      <c r="M73" s="239">
        <v>1772.7049999999999</v>
      </c>
      <c r="N73" s="241" t="s">
        <v>141</v>
      </c>
      <c r="O73" s="242">
        <v>3299.6419999999998</v>
      </c>
      <c r="P73" s="243">
        <v>13799.047</v>
      </c>
      <c r="Q73" s="244">
        <v>3415.12</v>
      </c>
    </row>
    <row r="74" spans="1:17" s="209" customFormat="1" x14ac:dyDescent="0.2">
      <c r="A74" s="245" t="s">
        <v>113</v>
      </c>
      <c r="B74" s="246">
        <v>1023.27</v>
      </c>
      <c r="C74" s="247">
        <v>4497.018</v>
      </c>
      <c r="D74" s="246">
        <v>563.43899999999996</v>
      </c>
      <c r="E74" s="248" t="s">
        <v>108</v>
      </c>
      <c r="F74" s="249">
        <v>1425.2829999999999</v>
      </c>
      <c r="G74" s="250">
        <v>5955.6719999999996</v>
      </c>
      <c r="H74" s="251">
        <v>4375.63</v>
      </c>
      <c r="J74" s="245" t="s">
        <v>112</v>
      </c>
      <c r="K74" s="246">
        <v>1714.7249999999999</v>
      </c>
      <c r="L74" s="247">
        <v>7529.5889999999999</v>
      </c>
      <c r="M74" s="246">
        <v>4800.5230000000001</v>
      </c>
      <c r="N74" s="248" t="s">
        <v>106</v>
      </c>
      <c r="O74" s="249">
        <v>2925.777</v>
      </c>
      <c r="P74" s="250">
        <v>12237.491</v>
      </c>
      <c r="Q74" s="251">
        <v>2683.0909999999999</v>
      </c>
    </row>
    <row r="75" spans="1:17" s="209" customFormat="1" x14ac:dyDescent="0.2">
      <c r="A75" s="245" t="s">
        <v>118</v>
      </c>
      <c r="B75" s="246">
        <v>915.096</v>
      </c>
      <c r="C75" s="247">
        <v>4019.3809999999999</v>
      </c>
      <c r="D75" s="246">
        <v>1153.1130000000001</v>
      </c>
      <c r="E75" s="248" t="s">
        <v>118</v>
      </c>
      <c r="F75" s="249">
        <v>1227.395</v>
      </c>
      <c r="G75" s="250">
        <v>5128.9139999999998</v>
      </c>
      <c r="H75" s="251">
        <v>1735.1959999999999</v>
      </c>
      <c r="J75" s="245" t="s">
        <v>118</v>
      </c>
      <c r="K75" s="246">
        <v>1515.125</v>
      </c>
      <c r="L75" s="247">
        <v>6661.835</v>
      </c>
      <c r="M75" s="246">
        <v>3160.0639999999999</v>
      </c>
      <c r="N75" s="248" t="s">
        <v>112</v>
      </c>
      <c r="O75" s="249">
        <v>2383.09</v>
      </c>
      <c r="P75" s="250">
        <v>9965.9079999999994</v>
      </c>
      <c r="Q75" s="251">
        <v>6773.2470000000003</v>
      </c>
    </row>
    <row r="76" spans="1:17" s="209" customFormat="1" ht="13.5" thickBot="1" x14ac:dyDescent="0.25">
      <c r="A76" s="252" t="s">
        <v>141</v>
      </c>
      <c r="B76" s="253">
        <v>650.84</v>
      </c>
      <c r="C76" s="254">
        <v>2869.6170000000002</v>
      </c>
      <c r="D76" s="253">
        <v>663.29899999999998</v>
      </c>
      <c r="E76" s="255" t="s">
        <v>141</v>
      </c>
      <c r="F76" s="256">
        <v>1155.0940000000001</v>
      </c>
      <c r="G76" s="257">
        <v>4835.9620000000004</v>
      </c>
      <c r="H76" s="258">
        <v>953.95</v>
      </c>
      <c r="J76" s="252" t="s">
        <v>159</v>
      </c>
      <c r="K76" s="253">
        <v>1175.02</v>
      </c>
      <c r="L76" s="254">
        <v>5164.8869999999997</v>
      </c>
      <c r="M76" s="253">
        <v>1321.722</v>
      </c>
      <c r="N76" s="255" t="s">
        <v>114</v>
      </c>
      <c r="O76" s="256">
        <v>1868.6420000000001</v>
      </c>
      <c r="P76" s="257">
        <v>7812.8940000000002</v>
      </c>
      <c r="Q76" s="258">
        <v>755.38099999999997</v>
      </c>
    </row>
    <row r="77" spans="1:17" s="209" customFormat="1" x14ac:dyDescent="0.2">
      <c r="A77" s="204"/>
      <c r="B77" s="204"/>
      <c r="C77" s="204"/>
      <c r="D77" s="204"/>
      <c r="E77" s="204"/>
      <c r="F77" s="204"/>
      <c r="G77" s="204"/>
      <c r="H77" s="204"/>
      <c r="J77" s="205"/>
      <c r="K77" s="205"/>
      <c r="L77" s="204"/>
      <c r="M77" s="204"/>
      <c r="N77" s="204"/>
      <c r="O77" s="204"/>
      <c r="P77" s="204"/>
      <c r="Q77" s="204"/>
    </row>
    <row r="78" spans="1:17" s="209" customFormat="1" x14ac:dyDescent="0.2">
      <c r="A78" s="204"/>
      <c r="B78" s="204"/>
      <c r="C78" s="204"/>
      <c r="D78" s="204"/>
      <c r="E78" s="204"/>
      <c r="F78" s="204"/>
      <c r="G78" s="204"/>
      <c r="H78" s="204"/>
      <c r="J78" s="205"/>
      <c r="K78" s="205"/>
      <c r="L78" s="204"/>
      <c r="M78" s="204"/>
      <c r="N78" s="204"/>
      <c r="O78" s="204"/>
      <c r="P78" s="204"/>
      <c r="Q78" s="204"/>
    </row>
    <row r="79" spans="1:17" s="209" customFormat="1" x14ac:dyDescent="0.2">
      <c r="A79" s="204"/>
      <c r="B79" s="204"/>
      <c r="C79" s="204"/>
      <c r="D79" s="204"/>
      <c r="E79" s="204"/>
      <c r="F79" s="204"/>
      <c r="G79" s="204"/>
      <c r="H79" s="204"/>
      <c r="J79" s="205"/>
      <c r="K79" s="205"/>
      <c r="L79" s="204"/>
      <c r="M79" s="204"/>
      <c r="N79" s="204"/>
      <c r="O79" s="204"/>
      <c r="P79" s="204"/>
      <c r="Q79" s="204"/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2018-04-16T10:48:48Z</dcterms:modified>
</cp:coreProperties>
</file>